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DR1/"/>
    </mc:Choice>
  </mc:AlternateContent>
  <xr:revisionPtr revIDLastSave="0" documentId="8_{9E5439D4-BBE5-49DA-A42A-97683640B607}" xr6:coauthVersionLast="47" xr6:coauthVersionMax="47" xr10:uidLastSave="{00000000-0000-0000-0000-000000000000}"/>
  <bookViews>
    <workbookView xWindow="28680" yWindow="-120" windowWidth="29040" windowHeight="15720" tabRatio="847" xr2:uid="{646651E2-643B-4400-8139-9DFBEDE7BA5D}"/>
  </bookViews>
  <sheets>
    <sheet name="Activation Fee" sheetId="1" r:id="rId1"/>
    <sheet name="Late Payment Fee" sheetId="4" r:id="rId2"/>
    <sheet name="NSF Fee" sheetId="2" r:id="rId3"/>
    <sheet name="Reconnection Fee" sheetId="3" r:id="rId4"/>
    <sheet name="Service Line Inspection Fee" sheetId="6" r:id="rId5"/>
    <sheet name="Tap Fee" sheetId="5" r:id="rId6"/>
  </sheets>
  <definedNames>
    <definedName name="\0">#REF!</definedName>
    <definedName name="\A">#REF!</definedName>
    <definedName name="\N">#REF!</definedName>
    <definedName name="\P">#REF!</definedName>
    <definedName name="\Q">#REF!</definedName>
    <definedName name="\S">#REF!</definedName>
    <definedName name="\W">#REF!</definedName>
    <definedName name="__329">#REF!</definedName>
    <definedName name="__sub09">#REF!</definedName>
    <definedName name="__xlfn.BAHTTEXT" hidden="1">#NAME?</definedName>
    <definedName name="_00_01">#REF!</definedName>
    <definedName name="_106DATA">#REF!</definedName>
    <definedName name="_168">#REF!</definedName>
    <definedName name="_169">#REF!</definedName>
    <definedName name="_1M">#REF!</definedName>
    <definedName name="_329">#REF!</definedName>
    <definedName name="_AWW03">#REF!</definedName>
    <definedName name="_AWW04">#REF!</definedName>
    <definedName name="_AWW05">#REF!</definedName>
    <definedName name="_AWW06">#REF!</definedName>
    <definedName name="_CPR5">#REF!</definedName>
    <definedName name="_CPR6">#REF!</definedName>
    <definedName name="_Example" hidden="1">#REF!</definedName>
    <definedName name="_Fill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Look" hidden="1">#REF!</definedName>
    <definedName name="_MatMult_B" hidden="1">#REF!</definedName>
    <definedName name="_Order1" hidden="1">255</definedName>
    <definedName name="_OUD1">#REF!</definedName>
    <definedName name="_Series" hidden="1">#REF!</definedName>
    <definedName name="_Shading" hidden="1">#REF!</definedName>
    <definedName name="_sub09">#REF!</definedName>
    <definedName name="_Table1_In1" hidden="1">#REF!</definedName>
    <definedName name="_Table1_Out" hidden="1">#REF!</definedName>
    <definedName name="_Table2_Out" hidden="1">#REF!</definedName>
    <definedName name="_YR07">#REF!</definedName>
    <definedName name="_YR08">#REF!</definedName>
    <definedName name="_YR09">#REF!</definedName>
    <definedName name="_YR10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AWP_ENT">#REF!</definedName>
    <definedName name="AAWR_ENT">#REF!</definedName>
    <definedName name="ac">#REF!</definedName>
    <definedName name="Account">#REF!</definedName>
    <definedName name="AFUDC___Equity">#REF!</definedName>
    <definedName name="AFUDC_Debt">#REF!</definedName>
    <definedName name="All">#REF!</definedName>
    <definedName name="alll">#REF!</definedName>
    <definedName name="AMERICAN_WATER___CENTRAL_REGION__ILLINOIS">#REF!</definedName>
    <definedName name="americas2">#REF!</definedName>
    <definedName name="Amortization">#REF!</definedName>
    <definedName name="Amortization_of_Debt_Expense">#REF!</definedName>
    <definedName name="Apollo_TaxRate">#REF!</definedName>
    <definedName name="Application">#REF!</definedName>
    <definedName name="AprYr2">#REF!</definedName>
    <definedName name="Area">#REF!</definedName>
    <definedName name="AS_400">#REF!</definedName>
    <definedName name="AssetCode">#REF!</definedName>
    <definedName name="AugYr2">#REF!</definedName>
    <definedName name="AVGUSE">#REF!</definedName>
    <definedName name="AWWOp">#REF!</definedName>
    <definedName name="AWWS_Corp">"est"</definedName>
    <definedName name="AZ">#REF!</definedName>
    <definedName name="badger" hidden="1">{"TOT_QTR_TO_PREV",#N/A,FALSE,"Site Sum"}</definedName>
    <definedName name="badger1" hidden="1">{"TOT_QTR_TO_PREV",#N/A,FALSE,"Site Sum"}</definedName>
    <definedName name="BAWR_ENT">#REF!</definedName>
    <definedName name="BGTCOMP168">#REF!</definedName>
    <definedName name="BGTCOMP169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OTTOM">#REF!</definedName>
    <definedName name="bottomleft">#REF!</definedName>
    <definedName name="bottomleft2">#REF!</definedName>
    <definedName name="BS_Movement">#REF!</definedName>
    <definedName name="bscwintable">#REF!</definedName>
    <definedName name="bud">#REF!</definedName>
    <definedName name="Budget">#REF!</definedName>
    <definedName name="buildthetable">#REF!</definedName>
    <definedName name="buildthetable2">#REF!</definedName>
    <definedName name="BUList">#REF!</definedName>
    <definedName name="BusUnit">#REF!</definedName>
    <definedName name="BusUnit_Table">#REF!</definedName>
    <definedName name="CA">#REF!</definedName>
    <definedName name="CAL">#REF!</definedName>
    <definedName name="capcost">#REF!</definedName>
    <definedName name="CapEx_Effectiveness">#REF!</definedName>
    <definedName name="capitalradio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b">#REF!</definedName>
    <definedName name="catl">#REF!</definedName>
    <definedName name="catlb">#REF!</definedName>
    <definedName name="cb_erf">#REF!</definedName>
    <definedName name="cbcredit">#REF!</definedName>
    <definedName name="CBWorkbookPriority" hidden="1">-1523877792</definedName>
    <definedName name="CentralOM">#REF!</definedName>
    <definedName name="Chemicals">#REF!</definedName>
    <definedName name="CICdate">#REF!</definedName>
    <definedName name="CICprice">#REF!</definedName>
    <definedName name="Clarksville">#REF!</definedName>
    <definedName name="Co">#REF!</definedName>
    <definedName name="ColControl">#REF!</definedName>
    <definedName name="commentradio">#REF!</definedName>
    <definedName name="Common_Dividend_Declared">#REF!</definedName>
    <definedName name="companyname">#REF!</definedName>
    <definedName name="Comprehensive_View">#REF!</definedName>
    <definedName name="Concatenate">#REF!</definedName>
    <definedName name="contr">#REF!</definedName>
    <definedName name="contr11">#REF!</definedName>
    <definedName name="contr2011">#REF!</definedName>
    <definedName name="Contracted_services">#REF!</definedName>
    <definedName name="contri09">#REF!</definedName>
    <definedName name="Core_DebtCap">#REF!</definedName>
    <definedName name="Core_EquityCap">#REF!</definedName>
    <definedName name="core_ROE">#REF!</definedName>
    <definedName name="Cos">#REF!</definedName>
    <definedName name="cost10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rap">#REF!</definedName>
    <definedName name="_xlnm.Criteria">#REF!</definedName>
    <definedName name="crud">#REF!</definedName>
    <definedName name="Current_Year_Retained_Earnings">#REF!</definedName>
    <definedName name="currentmonth">#REF!</definedName>
    <definedName name="currentquarter">#REF!</definedName>
    <definedName name="Customer_Accounting">#REF!</definedName>
    <definedName name="cwincount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_xlnm.Database">#REF!</definedName>
    <definedName name="Datatable">#REF!</definedName>
    <definedName name="Date">#REF!</definedName>
    <definedName name="DecYr2">#REF!</definedName>
    <definedName name="DecYr3">#REF!</definedName>
    <definedName name="DecYr4">#REF!</definedName>
    <definedName name="DecYR5">#REF!</definedName>
    <definedName name="Depreciation">#REF!</definedName>
    <definedName name="Depreciation_and_amortization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scountrate">#REF!</definedName>
    <definedName name="DiscRate">#REF!</definedName>
    <definedName name="District">#REF!</definedName>
    <definedName name="Dividend_Income___Common">#REF!</definedName>
    <definedName name="Dividend_Income___Preferred">#REF!</definedName>
    <definedName name="DOB">#REF!</definedName>
    <definedName name="DP1813TB1">#REF!</definedName>
    <definedName name="DP1813TB2">#REF!</definedName>
    <definedName name="DP1814TB1">#REF!</definedName>
    <definedName name="DT">#REF!</definedName>
    <definedName name="Entity">#REF!</definedName>
    <definedName name="Entity2">#REF!</definedName>
    <definedName name="ENTRY">#REF!</definedName>
    <definedName name="EQUIPLEASE">#REF!</definedName>
    <definedName name="est">#REF!</definedName>
    <definedName name="Evansville">#REF!</definedName>
    <definedName name="ExpLoad">#REF!</definedName>
    <definedName name="_xlnm.Extract">#REF!</definedName>
    <definedName name="extractradio">#REF!</definedName>
    <definedName name="FebYr2">#REF!</definedName>
    <definedName name="Federal_Income_Taxes">#REF!</definedName>
    <definedName name="Federal_income_taxes__non_operating">#REF!</definedName>
    <definedName name="file">#REF!</definedName>
    <definedName name="Forecast">#REF!</definedName>
    <definedName name="FORMULA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ONT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nnelgraphradio">#REF!</definedName>
    <definedName name="FY">#REF!</definedName>
    <definedName name="FYperiod">#REF!</definedName>
    <definedName name="Gain_on_sale_of_assets">#REF!</definedName>
    <definedName name="GAM">#REF!</definedName>
    <definedName name="GAM94F">#REF!</definedName>
    <definedName name="General_office_expense">#REF!</definedName>
    <definedName name="General_taxes">#REF!</definedName>
    <definedName name="Gilbert">#REF!</definedName>
    <definedName name="GO">#REF!</definedName>
    <definedName name="GR">#REF!</definedName>
    <definedName name="grabbedregions">#REF!</definedName>
    <definedName name="Group_insurances">#REF!</definedName>
    <definedName name="HI">#REF!</definedName>
    <definedName name="high_growth1">#REF!</definedName>
    <definedName name="home">#REF!</definedName>
    <definedName name="hottop">#REF!</definedName>
    <definedName name="HSP_InputValue">#REF!</definedName>
    <definedName name="hurdlerate">#REF!</definedName>
    <definedName name="Impact">#REF!</definedName>
    <definedName name="Impairment_charges">#REF!</definedName>
    <definedName name="Income__loss__before_income_taxes">#REF!</definedName>
    <definedName name="Income_Statement">#REF!</definedName>
    <definedName name="Insurance_Other_Than_Group">#REF!</definedName>
    <definedName name="Interest_Income">#REF!</definedName>
    <definedName name="Interest_on_long_term_debt">#REF!</definedName>
    <definedName name="Interest_on_Short_Term_Bank_Debt">#REF!</definedName>
    <definedName name="interimjuancell">#REF!</definedName>
    <definedName name="IntroPrintArea" hidden="1">#REF!</definedName>
    <definedName name="ipSexCode">#REF!</definedName>
    <definedName name="IS_FIN">#REF!</definedName>
    <definedName name="IS_PC">#REF!</definedName>
    <definedName name="JanYR2">#REF!</definedName>
    <definedName name="JeffersonParish">#REF!</definedName>
    <definedName name="JOURNAL">#REF!</definedName>
    <definedName name="juanreport">#REF!</definedName>
    <definedName name="JulYr2">#REF!</definedName>
    <definedName name="JunYr2">#REF!</definedName>
    <definedName name="key">#REF!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Labor">#REF!</definedName>
    <definedName name="leadsourceradio">#REF!</definedName>
    <definedName name="leadsourcereport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kList">#REF!</definedName>
    <definedName name="lkdeferral">#REF!</definedName>
    <definedName name="Local">#REF!</definedName>
    <definedName name="LS">#REF!</definedName>
    <definedName name="LSDiscountRate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croNewIssue">#REF!</definedName>
    <definedName name="macroOpen">#REF!</definedName>
    <definedName name="maint">#REF!</definedName>
    <definedName name="Maintenance">#REF!</definedName>
    <definedName name="Management_fees">#REF!</definedName>
    <definedName name="Management_Revenues">#REF!</definedName>
    <definedName name="MarYr2">#REF!</definedName>
    <definedName name="MayYr2">#REF!</definedName>
    <definedName name="militaryyesno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souri_with_Growth">#REF!</definedName>
    <definedName name="Month">#REF!</definedName>
    <definedName name="monthhead">#REF!</definedName>
    <definedName name="MTDPlan">#REF!</definedName>
    <definedName name="name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t_income__loss">#REF!</definedName>
    <definedName name="Net_Income_To_Common_Stock">#REF!</definedName>
    <definedName name="New_Balance_Sheet">#REF!</definedName>
    <definedName name="newincount">#REF!</definedName>
    <definedName name="newleads">#REF!</definedName>
    <definedName name="NM">#REF!</definedName>
    <definedName name="NO_NEI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n_Operating_Rental_Income">#REF!</definedName>
    <definedName name="Non_Reg">#REF!</definedName>
    <definedName name="northeasthots">#REF!</definedName>
    <definedName name="NOSH">#REF!</definedName>
    <definedName name="NovYr2">#REF!</definedName>
    <definedName name="NR_GR">#REF!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OctYr2">#REF!</definedName>
    <definedName name="OctYrs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ld_print">#REF!</definedName>
    <definedName name="OMAllocation">#REF!</definedName>
    <definedName name="Operating_income">#REF!</definedName>
    <definedName name="Operating_Revenues">#REF!</definedName>
    <definedName name="OT">#REF!</definedName>
    <definedName name="Other__net">#REF!</definedName>
    <definedName name="Other_benefits">#REF!</definedName>
    <definedName name="Other_Interest_Expense">#REF!</definedName>
    <definedName name="Other_Operating_Revenues">#REF!</definedName>
    <definedName name="outliertop">#REF!</definedName>
    <definedName name="OverEarn_Amount">#REF!</definedName>
    <definedName name="OverEarn_Switch">#REF!</definedName>
    <definedName name="OverEarnCap_Switch">#REF!</definedName>
    <definedName name="page1">#REF!</definedName>
    <definedName name="page2">#REF!</definedName>
    <definedName name="Page23_St.Louis">#REF!</definedName>
    <definedName name="Page9_St.Louis">#REF!</definedName>
    <definedName name="PCALOC">#REF!</definedName>
    <definedName name="pencost">#REF!</definedName>
    <definedName name="pencost10">#REF!</definedName>
    <definedName name="Pensions">#REF!</definedName>
    <definedName name="Period">#REF!</definedName>
    <definedName name="periodl">#REF!</definedName>
    <definedName name="PIVOTBS">#REF!</definedName>
    <definedName name="pivotreport">#REF!</definedName>
    <definedName name="PLBSHEET">#REF!</definedName>
    <definedName name="Preferred_Dividend_Declared">#REF!</definedName>
    <definedName name="Preferred_dividends_of_subsidiaries__Consolidation_only">#REF!</definedName>
    <definedName name="PrevForecast">#REF!</definedName>
    <definedName name="_xlnm.Print_Area" localSheetId="0">'Activation Fee'!$A$1:$E$44</definedName>
    <definedName name="_xlnm.Print_Area" localSheetId="1">'Late Payment Fee'!$A$1:$E$32</definedName>
    <definedName name="_xlnm.Print_Area" localSheetId="2">'NSF Fee'!$A$1:$F$53</definedName>
    <definedName name="_xlnm.Print_Area" localSheetId="3">'Reconnection Fee'!$A$1:$E$44</definedName>
    <definedName name="_xlnm.Print_Area" localSheetId="4">'Service Line Inspection Fee'!$A$1:$E$33</definedName>
    <definedName name="_xlnm.Print_Area" localSheetId="5">'Tap Fee'!$A$1:$K$19</definedName>
    <definedName name="_xlnm.Print_Area">#REF!</definedName>
    <definedName name="Print_Titles_MI">#REF!</definedName>
    <definedName name="PRINT29">#REF!</definedName>
    <definedName name="Provision_for_income_taxes">#REF!</definedName>
    <definedName name="Purchased_Water">#REF!</definedName>
    <definedName name="PurposeCode">#REF!</definedName>
    <definedName name="qq">#REF!</definedName>
    <definedName name="QUERY">#REF!</definedName>
    <definedName name="radiosort">#REF!</definedName>
    <definedName name="RANGE">#REF!</definedName>
    <definedName name="rate2006">#REF!</definedName>
    <definedName name="rate2007">#REF!</definedName>
    <definedName name="ratecasedata">#REF!</definedName>
    <definedName name="REALESTLEASE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referencedate">#REF!</definedName>
    <definedName name="referencedate2">#REF!</definedName>
    <definedName name="referencedate3">#REF!</definedName>
    <definedName name="Reg_Region_GAAP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ulatory_expense">#REF!</definedName>
    <definedName name="Rents">#REF!</definedName>
    <definedName name="REPORT">#REF!</definedName>
    <definedName name="retrieve">#REF!</definedName>
    <definedName name="SCEP_AssetType">#REF!,#REF!</definedName>
    <definedName name="scorecard_pd1ref">#REF!</definedName>
    <definedName name="scorecardpd1">#REF!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page2">#REF!</definedName>
    <definedName name="SepYr2">#REF!</definedName>
    <definedName name="Sewer_Revenues">#REF!</definedName>
    <definedName name="sewincount">#REF!</definedName>
    <definedName name="Shared_business_services">#REF!</definedName>
    <definedName name="SiouxCity">#REF!</definedName>
    <definedName name="sortthedealbackup">#REF!</definedName>
    <definedName name="sortthefunnel">#REF!</definedName>
    <definedName name="spinner1">#REF!</definedName>
    <definedName name="SRP">#REF!</definedName>
    <definedName name="STATE">#REF!</definedName>
    <definedName name="State_Income_Taxes">#REF!</definedName>
    <definedName name="State_income_taxes__non_operating">#REF!</definedName>
    <definedName name="Status">#REF!</definedName>
    <definedName name="STMT">#REF!</definedName>
    <definedName name="STMTBU">#REF!</definedName>
    <definedName name="Strongville">#REF!</definedName>
    <definedName name="Stuff">#REF!</definedName>
    <definedName name="subcat">#REF!</definedName>
    <definedName name="Sum_Range">#REF!</definedName>
    <definedName name="suspectdatareport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YSDEL">#REF!</definedName>
    <definedName name="sysExpenseLoad">#REF!</definedName>
    <definedName name="sysPlanCode">#REF!</definedName>
    <definedName name="sysValDate">#REF!</definedName>
    <definedName name="TABLE">#REF!</definedName>
    <definedName name="TAX">#REF!</definedName>
    <definedName name="Tax_Savings_Acquisition_Adjustment___Other">#REF!</definedName>
    <definedName name="Tax_Savings_Acquisition_Adjustment_old">#REF!</definedName>
    <definedName name="Tax_Vals">#REF!</definedName>
    <definedName name="TDATAMAP">#REF!</definedName>
    <definedName name="test">#REF!</definedName>
    <definedName name="thedumbthing">#REF!</definedName>
    <definedName name="ToggleMax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l_contracted_services">#REF!</definedName>
    <definedName name="Total_employee_related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roduction_costs">#REF!</definedName>
    <definedName name="totaldeveloperhours">#REF!</definedName>
    <definedName name="totalwinsindatabase">#REF!</definedName>
    <definedName name="TotColControl">#REF!</definedName>
    <definedName name="TOTO">#REF!</definedName>
    <definedName name="TP_Footer_Path" hidden="1">"S:\00270\06ret\othsys\TEAM\"</definedName>
    <definedName name="TP_Footer_User" hidden="1">"DECRISS"</definedName>
    <definedName name="TP_Footer_Version" hidden="1">"v3.00"</definedName>
    <definedName name="Turnover">#REF!</definedName>
    <definedName name="TWNA">#REF!</definedName>
    <definedName name="TX">#REF!</definedName>
    <definedName name="Type">#REF!</definedName>
    <definedName name="upsTDATAMAP">#REF!</definedName>
    <definedName name="ValDate">#REF!</definedName>
    <definedName name="valpay">#REF!</definedName>
    <definedName name="VEHLEASE">#REF!</definedName>
    <definedName name="VLookup">#REF!</definedName>
    <definedName name="Waste_Disposal">#REF!</definedName>
    <definedName name="Water_Revenues">#REF!</definedName>
    <definedName name="waterme">#REF!</definedName>
    <definedName name="what" hidden="1">{"TOT_QTR_TO_PREV",#N/A,FALSE,"Site Sum"}</definedName>
    <definedName name="what1" hidden="1">{"TOT_QTR_TO_PREV",#N/A,FALSE,"Site Sum"}</definedName>
    <definedName name="what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inalltopleft">#REF!</definedName>
    <definedName name="WIP">#REF!</definedName>
    <definedName name="WORKFORCE1">#REF!</definedName>
    <definedName name="WORKFORCE2">#REF!</definedName>
    <definedName name="Working">#REF!</definedName>
    <definedName name="worksheet1">#REF!</definedName>
    <definedName name="worksheet2">#REF!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Balance._.Sheet." hidden="1">{"Balance Sheet",#N/A,FALSE,"Balance Sheet"}</definedName>
    <definedName name="wrn.Cash._.Flow._.Statement." hidden="1">{"Cash Flow Statement",#N/A,FALSE,"Cash Flow"}</definedName>
    <definedName name="wrn.Detail._.of._.Added._.Revenues." hidden="1">{"Detail of Added Revenues",#N/A,FALSE,"Rate Case Revenues"}</definedName>
    <definedName name="wrn.Economic._.Profit." hidden="1">{"Economic Profit",#N/A,FALSE,"New EP"}</definedName>
    <definedName name="wrn.Economic._.Profit._.1." hidden="1">{"Economic Profit 1",#N/A,FALSE,"New EP"}</definedName>
    <definedName name="wrn.Graph._.SBU._.by._.Year._.1997_2000.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Income._.Statement." hidden="1">{"Income Statement",#N/A,FALSE,"Inc Statement"}</definedName>
    <definedName name="wrn.Rate._.Case._.Revenue._.Incr._.Detail." hidden="1">{"Rate Case Revenue Incr Detail",#N/A,FALSE,"Rate Case Revenues"}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Table._.SBU._.1996_2002." hidden="1">{"SBU Numbers 1996_2002",#N/A,FALSE,"Strategic Business Lines"}</definedName>
    <definedName name="wrn.Tax._.Detail._.for._.SBP." hidden="1">{"Tax Detail for SBP",#N/A,FALSE,"Income Taxes"}</definedName>
    <definedName name="wrn.Tax._.Detail._.Year._.1._.of._.SBP." hidden="1">{"Tax Detail Year 1 of SBP",#N/A,FALSE,"Income Taxes"}</definedName>
    <definedName name="wwincount">#REF!</definedName>
    <definedName name="Year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Total">#REF!</definedName>
    <definedName name="YR2_BS_Freq">#REF!</definedName>
    <definedName name="Yr2_IS_Freq">#REF!</definedName>
    <definedName name="YR3_BS_Freq">#REF!</definedName>
    <definedName name="Yr3_IS_Freq">#REF!</definedName>
    <definedName name="Yr4_BS_Freq">#REF!</definedName>
    <definedName name="Yr4_IS_Freq">#REF!</definedName>
    <definedName name="Yr5_BS_Freq">#REF!</definedName>
    <definedName name="Yr5_IS_Freq">#REF!</definedName>
    <definedName name="YTD">#REF!</definedName>
  </definedNames>
  <calcPr calcId="191028" iterate="1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2" l="1"/>
  <c r="E45" i="2" l="1"/>
  <c r="E46" i="2"/>
  <c r="E39" i="2"/>
  <c r="E47" i="2"/>
  <c r="E40" i="2"/>
  <c r="D32" i="3" l="1"/>
  <c r="D28" i="6"/>
  <c r="D13" i="2"/>
  <c r="D32" i="1"/>
  <c r="D13" i="4"/>
  <c r="D7" i="2"/>
  <c r="D38" i="3"/>
  <c r="D26" i="3"/>
  <c r="D9" i="3"/>
  <c r="D29" i="3" s="1"/>
  <c r="D7" i="3"/>
  <c r="D6" i="3"/>
  <c r="D25" i="4"/>
  <c r="D10" i="4"/>
  <c r="D22" i="6"/>
  <c r="D9" i="6"/>
  <c r="D25" i="6" s="1"/>
  <c r="D7" i="6"/>
  <c r="D6" i="6"/>
  <c r="D29" i="1"/>
  <c r="D10" i="2"/>
  <c r="D26" i="2" s="1"/>
  <c r="D23" i="6" l="1"/>
  <c r="D8" i="6"/>
  <c r="D10" i="6" s="1"/>
  <c r="K19" i="5"/>
  <c r="H19" i="5"/>
  <c r="E19" i="5"/>
  <c r="B19" i="5"/>
  <c r="D33" i="2"/>
  <c r="D8" i="2"/>
  <c r="D9" i="2" s="1"/>
  <c r="D11" i="2" s="1"/>
  <c r="D15" i="2" s="1"/>
  <c r="D18" i="2"/>
  <c r="D8" i="4"/>
  <c r="D9" i="4" s="1"/>
  <c r="D11" i="4" s="1"/>
  <c r="D15" i="4" s="1"/>
  <c r="D18" i="4"/>
  <c r="D27" i="1"/>
  <c r="D21" i="1"/>
  <c r="D40" i="1" s="1"/>
  <c r="D8" i="1"/>
  <c r="D21" i="3"/>
  <c r="D40" i="3" s="1"/>
  <c r="D27" i="3"/>
  <c r="D28" i="3" s="1"/>
  <c r="D30" i="3" s="1"/>
  <c r="D34" i="3" s="1"/>
  <c r="D14" i="6" l="1"/>
  <c r="D36" i="3"/>
  <c r="D28" i="1"/>
  <c r="D30" i="1" s="1"/>
  <c r="D34" i="1" s="1"/>
  <c r="D36" i="1" s="1"/>
  <c r="D26" i="4"/>
  <c r="D20" i="4"/>
  <c r="D24" i="6"/>
  <c r="D26" i="6" s="1"/>
  <c r="D30" i="6" s="1"/>
  <c r="D10" i="1"/>
  <c r="D14" i="1" s="1"/>
  <c r="D34" i="2"/>
  <c r="F43" i="2"/>
  <c r="F48" i="2"/>
  <c r="D24" i="2"/>
  <c r="D25" i="2" s="1"/>
  <c r="D27" i="2" s="1"/>
  <c r="D31" i="2" s="1"/>
  <c r="D20" i="2"/>
  <c r="D51" i="2" l="1"/>
  <c r="D53" i="2" s="1"/>
  <c r="D8" i="3" l="1"/>
  <c r="D10" i="3" l="1"/>
  <c r="D14" i="3" s="1"/>
  <c r="D30" i="4" l="1"/>
  <c r="D32" i="4" s="1"/>
  <c r="D16" i="3" l="1"/>
  <c r="D18" i="3" s="1"/>
  <c r="D23" i="3" s="1"/>
  <c r="D42" i="3" s="1"/>
  <c r="D44" i="3" s="1"/>
  <c r="D18" i="1" l="1"/>
  <c r="D23" i="1" s="1"/>
  <c r="D42" i="1" s="1"/>
  <c r="D44" i="1" s="1"/>
  <c r="D16" i="6"/>
  <c r="D18" i="6" s="1"/>
  <c r="D33" i="6" s="1"/>
</calcChain>
</file>

<file path=xl/sharedStrings.xml><?xml version="1.0" encoding="utf-8"?>
<sst xmlns="http://schemas.openxmlformats.org/spreadsheetml/2006/main" count="313" uniqueCount="138">
  <si>
    <t>Kentucky-American Water Company</t>
  </si>
  <si>
    <t>Activation of Water Service</t>
  </si>
  <si>
    <t>Cost of Meter Reading &amp; Record Change</t>
  </si>
  <si>
    <t>Description</t>
  </si>
  <si>
    <t>Calculation</t>
  </si>
  <si>
    <t>a</t>
  </si>
  <si>
    <t>Base Wage FSRs in Test Year</t>
  </si>
  <si>
    <t>b</t>
  </si>
  <si>
    <t>Overhead ratio</t>
  </si>
  <si>
    <t>c = a*(1+b)</t>
  </si>
  <si>
    <t>Base rate with overheads</t>
  </si>
  <si>
    <t>d</t>
  </si>
  <si>
    <t>Non-productive rate</t>
  </si>
  <si>
    <t>e=c*(1+d)</t>
  </si>
  <si>
    <t>Working hourly rate with overheads</t>
  </si>
  <si>
    <t>f</t>
  </si>
  <si>
    <t>Approximate order + Transit time in minutes</t>
  </si>
  <si>
    <t>g = e*f/60</t>
  </si>
  <si>
    <t>Weighted wages and overheads for related field service order</t>
  </si>
  <si>
    <t>h</t>
  </si>
  <si>
    <t>Vehicle related costs as a fraction of field service labor costs</t>
  </si>
  <si>
    <t>i= g x (1+h)</t>
  </si>
  <si>
    <t>Weighted average FSR wages and overheads w/ vehicle costs</t>
  </si>
  <si>
    <t>j</t>
  </si>
  <si>
    <t>Average Monthly Occurrence</t>
  </si>
  <si>
    <t>k=j*12</t>
  </si>
  <si>
    <t>Estimated Annual Number of Occurrence</t>
  </si>
  <si>
    <t>l = i*k</t>
  </si>
  <si>
    <t>Estimated Annual FSR Labor &amp; Vehicle Costs</t>
  </si>
  <si>
    <t>Call Center/Customer Service</t>
  </si>
  <si>
    <t>m</t>
  </si>
  <si>
    <t>Average Hourly Call Center Associate Rate</t>
  </si>
  <si>
    <t>n = m*(1+b)</t>
  </si>
  <si>
    <t>o = n*(1+d)</t>
  </si>
  <si>
    <t>p</t>
  </si>
  <si>
    <t>Approximate processing time in minutes</t>
  </si>
  <si>
    <t>q = o*p/60</t>
  </si>
  <si>
    <t>Weighted wages and overheads for related customer service</t>
  </si>
  <si>
    <t>r = q*k</t>
  </si>
  <si>
    <t>Estimated Annual Call Center Costs</t>
  </si>
  <si>
    <t>s</t>
  </si>
  <si>
    <t xml:space="preserve">Postage &amp; Printing </t>
  </si>
  <si>
    <t>t = s*k</t>
  </si>
  <si>
    <t>Estimated Annual Postage &amp; Printing Costs</t>
  </si>
  <si>
    <t>u = l + r + t</t>
  </si>
  <si>
    <t>Annual Application/Activation Cost</t>
  </si>
  <si>
    <t>v = u/k</t>
  </si>
  <si>
    <t>Application/Activation Cost per Occurrence</t>
  </si>
  <si>
    <t>Late Payment Fee</t>
  </si>
  <si>
    <t>Cost to Process Delinquent Payments</t>
  </si>
  <si>
    <t>Call Center/Collection Service</t>
  </si>
  <si>
    <t>Average Number of Occurrences</t>
  </si>
  <si>
    <t>i = h*12</t>
  </si>
  <si>
    <t>j= g * i</t>
  </si>
  <si>
    <t>k</t>
  </si>
  <si>
    <t>Collection Agency Fees</t>
  </si>
  <si>
    <t>l = k*i</t>
  </si>
  <si>
    <t>Postage &amp; Printing</t>
  </si>
  <si>
    <t>m = l*i</t>
  </si>
  <si>
    <t>Postage Costs for Collection Notices</t>
  </si>
  <si>
    <t>n</t>
  </si>
  <si>
    <t>o = j+k+m+n</t>
  </si>
  <si>
    <t>Annual Late Payment Processing Cost</t>
  </si>
  <si>
    <t>p = o/i</t>
  </si>
  <si>
    <t>Late Payment Processing Cost per Occurrence</t>
  </si>
  <si>
    <t>Insufficient Funds Charge</t>
  </si>
  <si>
    <t>Cost to Process NSF</t>
  </si>
  <si>
    <t>Cash Accounting &amp; Reconciliation</t>
  </si>
  <si>
    <t>Average Hourly Cash Accountant Rate</t>
  </si>
  <si>
    <t>l = k*b</t>
  </si>
  <si>
    <t>m=l*(1+d)</t>
  </si>
  <si>
    <t>Approximate processing time in hours in a month</t>
  </si>
  <si>
    <t>o = n*m*12</t>
  </si>
  <si>
    <t>Estimated Annual Cash Accounting Cost</t>
  </si>
  <si>
    <t>q = p*i</t>
  </si>
  <si>
    <t>Postage Costs for Notification Letter</t>
  </si>
  <si>
    <t xml:space="preserve">Annual  </t>
  </si>
  <si>
    <t>Bank Charges</t>
  </si>
  <si>
    <t>Volume</t>
  </si>
  <si>
    <t>Unit Price</t>
  </si>
  <si>
    <t>Total Charge</t>
  </si>
  <si>
    <t xml:space="preserve">(r) </t>
  </si>
  <si>
    <t>(s)</t>
  </si>
  <si>
    <t>t = (r) * (s)</t>
  </si>
  <si>
    <t>Returned Deposited Items</t>
  </si>
  <si>
    <t>Returned Item Special Instruction</t>
  </si>
  <si>
    <t>Redeposited Returned Item</t>
  </si>
  <si>
    <t>Returned Item Transmission</t>
  </si>
  <si>
    <t>ACH Redeposited Item</t>
  </si>
  <si>
    <t>Unauth ACH Return - per item</t>
  </si>
  <si>
    <t>ACH Return - per item</t>
  </si>
  <si>
    <t>u</t>
  </si>
  <si>
    <t>v = j+o+q+u</t>
  </si>
  <si>
    <t>Total NSF Cost</t>
  </si>
  <si>
    <t>w = v/i</t>
  </si>
  <si>
    <t>NSF Cost per Occurrence</t>
  </si>
  <si>
    <t>Reconnection Charge</t>
  </si>
  <si>
    <t>Cost to Turn on &amp; Reactivate Water Service</t>
  </si>
  <si>
    <t>Description (*)</t>
  </si>
  <si>
    <t>Annual Reconnection Cost</t>
  </si>
  <si>
    <t>Reconnection Cost per Occurrence</t>
  </si>
  <si>
    <t>Service Line Inspection Charge</t>
  </si>
  <si>
    <t>Cost of Service Line Inspection</t>
  </si>
  <si>
    <t>k = j*(1+b)</t>
  </si>
  <si>
    <t>l = k*(1+d)</t>
  </si>
  <si>
    <t>n = l*m/60</t>
  </si>
  <si>
    <t>o = i+n</t>
  </si>
  <si>
    <t>Service Line Inspection Cost per Occurrence</t>
  </si>
  <si>
    <t>Tap Fee Calculation</t>
  </si>
  <si>
    <t>Standard 5/8" Tap (w/ 15' copper)</t>
  </si>
  <si>
    <t>Standard 1" Tap (w/ 15' copper)</t>
  </si>
  <si>
    <t>Standard 1.5"Tap (w/15' Copper)</t>
  </si>
  <si>
    <t>Standard 2"Tap (w/15' Copper)</t>
  </si>
  <si>
    <t>(No Street Cut - Additional $4,000)</t>
  </si>
  <si>
    <t>Materials</t>
  </si>
  <si>
    <t>1" Corp</t>
  </si>
  <si>
    <t>1" Corp (x3)</t>
  </si>
  <si>
    <t xml:space="preserve">3/4 Copper </t>
  </si>
  <si>
    <t xml:space="preserve">1" Copper </t>
  </si>
  <si>
    <t>Coupling</t>
  </si>
  <si>
    <t>3-Way Wye Branch</t>
  </si>
  <si>
    <t>5/8 Setter</t>
  </si>
  <si>
    <t>1" Setter</t>
  </si>
  <si>
    <t>2" Setter</t>
  </si>
  <si>
    <t>18" Meter Box</t>
  </si>
  <si>
    <t>20" Meter Box</t>
  </si>
  <si>
    <t>36" Meter Box</t>
  </si>
  <si>
    <t xml:space="preserve">Frame </t>
  </si>
  <si>
    <t>36" Lid</t>
  </si>
  <si>
    <t>Lid</t>
  </si>
  <si>
    <t>2x12" Brass Nipple</t>
  </si>
  <si>
    <t>8x1 Tapping Saddle</t>
  </si>
  <si>
    <t>8x1 Tapping Saddle (x3)</t>
  </si>
  <si>
    <t>Meter</t>
  </si>
  <si>
    <t>MIU</t>
  </si>
  <si>
    <t>Installation</t>
  </si>
  <si>
    <t>TOTAL</t>
  </si>
  <si>
    <t>Uncollectible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</si>
</sst>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</numFmts>
  <fonts count="12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9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164" fontId="0" fillId="0" borderId="2" xfId="2" applyNumberFormat="1" applyFont="1" applyFill="1" applyBorder="1"/>
    <xf numFmtId="0" fontId="0" fillId="0" borderId="1" xfId="0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4" applyFont="1"/>
    <xf numFmtId="0" fontId="1" fillId="0" borderId="0" xfId="4"/>
    <xf numFmtId="6" fontId="1" fillId="0" borderId="4" xfId="4" applyNumberFormat="1" applyBorder="1"/>
    <xf numFmtId="10" fontId="0" fillId="0" borderId="1" xfId="3" applyNumberFormat="1" applyFont="1" applyFill="1" applyBorder="1"/>
    <xf numFmtId="165" fontId="0" fillId="0" borderId="0" xfId="3" applyNumberFormat="1" applyFont="1" applyFill="1"/>
    <xf numFmtId="44" fontId="0" fillId="0" borderId="0" xfId="2" applyFont="1" applyFill="1"/>
    <xf numFmtId="0" fontId="6" fillId="0" borderId="4" xfId="4" applyFont="1" applyBorder="1"/>
    <xf numFmtId="0" fontId="1" fillId="0" borderId="4" xfId="4" applyBorder="1"/>
    <xf numFmtId="6" fontId="6" fillId="0" borderId="4" xfId="4" applyNumberFormat="1" applyFont="1" applyBorder="1"/>
    <xf numFmtId="9" fontId="0" fillId="0" borderId="0" xfId="0" applyNumberFormat="1"/>
    <xf numFmtId="44" fontId="0" fillId="0" borderId="0" xfId="0" applyNumberFormat="1"/>
    <xf numFmtId="37" fontId="0" fillId="0" borderId="0" xfId="0" applyNumberFormat="1"/>
    <xf numFmtId="44" fontId="0" fillId="0" borderId="3" xfId="2" applyFont="1" applyFill="1" applyBorder="1"/>
    <xf numFmtId="44" fontId="0" fillId="0" borderId="3" xfId="0" applyNumberFormat="1" applyBorder="1"/>
    <xf numFmtId="164" fontId="0" fillId="0" borderId="0" xfId="2" applyNumberFormat="1" applyFont="1" applyFill="1" applyBorder="1"/>
    <xf numFmtId="164" fontId="3" fillId="0" borderId="2" xfId="2" applyNumberFormat="1" applyFont="1" applyFill="1" applyBorder="1"/>
    <xf numFmtId="44" fontId="3" fillId="0" borderId="0" xfId="0" applyNumberFormat="1" applyFont="1"/>
    <xf numFmtId="164" fontId="0" fillId="0" borderId="0" xfId="2" applyNumberFormat="1" applyFont="1" applyFill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0" fillId="0" borderId="0" xfId="2" applyFont="1" applyFill="1" applyAlignment="1">
      <alignment horizontal="right"/>
    </xf>
    <xf numFmtId="1" fontId="0" fillId="0" borderId="0" xfId="1" applyNumberFormat="1" applyFont="1" applyFill="1" applyAlignment="1">
      <alignment horizontal="right" indent="3"/>
    </xf>
    <xf numFmtId="44" fontId="3" fillId="0" borderId="2" xfId="0" applyNumberFormat="1" applyFont="1" applyBorder="1"/>
  </cellXfs>
  <cellStyles count="16">
    <cellStyle name="Comma" xfId="1" builtinId="3"/>
    <cellStyle name="Comma 2" xfId="7" xr:uid="{394001B3-8BC5-41D7-84AD-780EF70B09DA}"/>
    <cellStyle name="Comma 2 2" xfId="11" xr:uid="{CB44089F-5517-4D25-9321-1995E1575B1E}"/>
    <cellStyle name="Comma 3" xfId="12" xr:uid="{380A8D40-8AF1-4325-B94B-9DD622319797}"/>
    <cellStyle name="Currency" xfId="2" builtinId="4"/>
    <cellStyle name="Currency 2" xfId="8" xr:uid="{6C563370-B5AA-4DB3-96B6-F8D8E9391709}"/>
    <cellStyle name="Currency 3" xfId="15" xr:uid="{4D79935D-6F98-4F98-99E2-7635209EB640}"/>
    <cellStyle name="Normal" xfId="0" builtinId="0"/>
    <cellStyle name="Normal 163" xfId="9" xr:uid="{868E7159-85DC-4E91-9A70-F17DD931C7F6}"/>
    <cellStyle name="Normal 2" xfId="4" xr:uid="{791D13D6-CE69-407E-BC63-DB11C7E9FA36}"/>
    <cellStyle name="Normal 2 2" xfId="10" xr:uid="{BC3A101F-4974-46A9-97FA-CA58EDDDDA24}"/>
    <cellStyle name="Normal 3" xfId="5" xr:uid="{C957C4FB-B118-465F-8B60-C350B4471AD6}"/>
    <cellStyle name="Normal 4" xfId="14" xr:uid="{7B5BC4E9-BFE1-4BA6-87E6-DD23E21D5638}"/>
    <cellStyle name="Percent" xfId="3" builtinId="5"/>
    <cellStyle name="Percent 2" xfId="6" xr:uid="{4FFE6927-09CC-4B78-A6B8-602436F3BA0B}"/>
    <cellStyle name="Percent 3" xfId="13" xr:uid="{B6BE6349-3D42-4099-AC29-C3D82547648D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57A76-EDDC-4E49-962E-129AB9291AAB}">
  <sheetPr>
    <pageSetUpPr fitToPage="1"/>
  </sheetPr>
  <dimension ref="A1:D44"/>
  <sheetViews>
    <sheetView tabSelected="1" view="pageBreakPreview" zoomScale="85" zoomScaleNormal="100" zoomScaleSheetLayoutView="85" workbookViewId="0">
      <selection activeCell="C4" sqref="C4"/>
    </sheetView>
  </sheetViews>
  <sheetFormatPr defaultRowHeight="14.4" x14ac:dyDescent="0.3"/>
  <cols>
    <col min="1" max="1" width="4" customWidth="1"/>
    <col min="2" max="2" width="10.21875" style="5" customWidth="1"/>
    <col min="3" max="3" width="60" bestFit="1" customWidth="1"/>
    <col min="4" max="4" width="12.5546875" customWidth="1"/>
  </cols>
  <sheetData>
    <row r="1" spans="1:4" x14ac:dyDescent="0.3">
      <c r="A1" s="1" t="s">
        <v>0</v>
      </c>
    </row>
    <row r="2" spans="1:4" x14ac:dyDescent="0.3">
      <c r="A2" s="1" t="s">
        <v>1</v>
      </c>
    </row>
    <row r="3" spans="1:4" x14ac:dyDescent="0.3">
      <c r="A3" s="1" t="s">
        <v>2</v>
      </c>
    </row>
    <row r="5" spans="1:4" x14ac:dyDescent="0.3">
      <c r="C5" s="4" t="s">
        <v>3</v>
      </c>
      <c r="D5" s="4" t="s">
        <v>4</v>
      </c>
    </row>
    <row r="6" spans="1:4" x14ac:dyDescent="0.3">
      <c r="B6" s="5" t="s">
        <v>5</v>
      </c>
      <c r="C6" t="s">
        <v>6</v>
      </c>
      <c r="D6" s="14">
        <v>35.586500000000001</v>
      </c>
    </row>
    <row r="7" spans="1:4" x14ac:dyDescent="0.3">
      <c r="B7" s="5" t="s">
        <v>7</v>
      </c>
      <c r="C7" t="s">
        <v>8</v>
      </c>
      <c r="D7" s="18">
        <v>0.44289560231544933</v>
      </c>
    </row>
    <row r="8" spans="1:4" x14ac:dyDescent="0.3">
      <c r="B8" s="5" t="s">
        <v>9</v>
      </c>
      <c r="C8" t="s">
        <v>10</v>
      </c>
      <c r="D8" s="19">
        <f>D6*(1+D7)</f>
        <v>51.347604351798736</v>
      </c>
    </row>
    <row r="9" spans="1:4" x14ac:dyDescent="0.3">
      <c r="B9" s="5" t="s">
        <v>11</v>
      </c>
      <c r="C9" t="s">
        <v>12</v>
      </c>
      <c r="D9" s="12">
        <v>0.17369308600337269</v>
      </c>
    </row>
    <row r="10" spans="1:4" x14ac:dyDescent="0.3">
      <c r="B10" s="5" t="s">
        <v>13</v>
      </c>
      <c r="C10" t="s">
        <v>14</v>
      </c>
      <c r="D10" s="19">
        <f>D8*(1+D9)</f>
        <v>60.266328210542873</v>
      </c>
    </row>
    <row r="12" spans="1:4" x14ac:dyDescent="0.3">
      <c r="B12" s="5" t="s">
        <v>15</v>
      </c>
      <c r="C12" t="s">
        <v>16</v>
      </c>
      <c r="D12" s="20">
        <v>28</v>
      </c>
    </row>
    <row r="14" spans="1:4" x14ac:dyDescent="0.3">
      <c r="B14" s="5" t="s">
        <v>17</v>
      </c>
      <c r="C14" t="s">
        <v>18</v>
      </c>
      <c r="D14" s="21">
        <f>D10*D12/60</f>
        <v>28.12428649825334</v>
      </c>
    </row>
    <row r="16" spans="1:4" x14ac:dyDescent="0.3">
      <c r="B16" s="5" t="s">
        <v>19</v>
      </c>
      <c r="C16" t="s">
        <v>20</v>
      </c>
      <c r="D16" s="13">
        <v>7.9951327200067646E-2</v>
      </c>
    </row>
    <row r="18" spans="2:4" x14ac:dyDescent="0.3">
      <c r="B18" s="5" t="s">
        <v>21</v>
      </c>
      <c r="C18" t="s">
        <v>22</v>
      </c>
      <c r="D18" s="22">
        <f>D14*(1+D16)</f>
        <v>30.372860530343637</v>
      </c>
    </row>
    <row r="20" spans="2:4" x14ac:dyDescent="0.3">
      <c r="B20" s="5" t="s">
        <v>23</v>
      </c>
      <c r="C20" t="s">
        <v>24</v>
      </c>
      <c r="D20" s="20">
        <v>2084.4699999999998</v>
      </c>
    </row>
    <row r="21" spans="2:4" x14ac:dyDescent="0.3">
      <c r="B21" s="5" t="s">
        <v>25</v>
      </c>
      <c r="C21" t="s">
        <v>26</v>
      </c>
      <c r="D21" s="20">
        <f>+D20*12</f>
        <v>25013.64</v>
      </c>
    </row>
    <row r="23" spans="2:4" ht="15" thickBot="1" x14ac:dyDescent="0.35">
      <c r="B23" s="5" t="s">
        <v>27</v>
      </c>
      <c r="C23" t="s">
        <v>28</v>
      </c>
      <c r="D23" s="3">
        <f>+D18*D21</f>
        <v>759735.79907622479</v>
      </c>
    </row>
    <row r="25" spans="2:4" x14ac:dyDescent="0.3">
      <c r="C25" t="s">
        <v>29</v>
      </c>
    </row>
    <row r="26" spans="2:4" x14ac:dyDescent="0.3">
      <c r="B26" s="5" t="s">
        <v>30</v>
      </c>
      <c r="C26" t="s">
        <v>31</v>
      </c>
      <c r="D26" s="14">
        <v>23.607600000000001</v>
      </c>
    </row>
    <row r="27" spans="2:4" x14ac:dyDescent="0.3">
      <c r="B27" s="5" t="s">
        <v>7</v>
      </c>
      <c r="C27" t="s">
        <v>8</v>
      </c>
      <c r="D27" s="18">
        <f>+D7</f>
        <v>0.44289560231544933</v>
      </c>
    </row>
    <row r="28" spans="2:4" x14ac:dyDescent="0.3">
      <c r="B28" s="5" t="s">
        <v>32</v>
      </c>
      <c r="C28" t="s">
        <v>10</v>
      </c>
      <c r="D28" s="19">
        <f>D26*(1+D27)</f>
        <v>34.063302221222202</v>
      </c>
    </row>
    <row r="29" spans="2:4" x14ac:dyDescent="0.3">
      <c r="B29" s="5" t="s">
        <v>11</v>
      </c>
      <c r="C29" t="s">
        <v>12</v>
      </c>
      <c r="D29" s="12">
        <f>D9</f>
        <v>0.17369308600337269</v>
      </c>
    </row>
    <row r="30" spans="2:4" x14ac:dyDescent="0.3">
      <c r="B30" s="5" t="s">
        <v>33</v>
      </c>
      <c r="C30" t="s">
        <v>14</v>
      </c>
      <c r="D30" s="19">
        <f>D28*(1+D29)</f>
        <v>39.979862303491828</v>
      </c>
    </row>
    <row r="31" spans="2:4" x14ac:dyDescent="0.3">
      <c r="D31" s="19"/>
    </row>
    <row r="32" spans="2:4" x14ac:dyDescent="0.3">
      <c r="B32" s="5" t="s">
        <v>34</v>
      </c>
      <c r="C32" t="s">
        <v>35</v>
      </c>
      <c r="D32" s="20">
        <f>9+52/60</f>
        <v>9.8666666666666671</v>
      </c>
    </row>
    <row r="33" spans="2:4" x14ac:dyDescent="0.3">
      <c r="D33" s="19"/>
    </row>
    <row r="34" spans="2:4" x14ac:dyDescent="0.3">
      <c r="B34" s="5" t="s">
        <v>36</v>
      </c>
      <c r="C34" t="s">
        <v>37</v>
      </c>
      <c r="D34" s="21">
        <f>D30*D32/60</f>
        <v>6.5744662454631007</v>
      </c>
    </row>
    <row r="36" spans="2:4" ht="15" thickBot="1" x14ac:dyDescent="0.35">
      <c r="B36" s="5" t="s">
        <v>38</v>
      </c>
      <c r="C36" t="s">
        <v>39</v>
      </c>
      <c r="D36" s="3">
        <f>+D34*D21</f>
        <v>164451.33185616563</v>
      </c>
    </row>
    <row r="37" spans="2:4" x14ac:dyDescent="0.3">
      <c r="D37" s="23"/>
    </row>
    <row r="38" spans="2:4" x14ac:dyDescent="0.3">
      <c r="B38" s="5" t="s">
        <v>40</v>
      </c>
      <c r="C38" t="s">
        <v>41</v>
      </c>
      <c r="D38" s="14">
        <v>0.55658049054102299</v>
      </c>
    </row>
    <row r="40" spans="2:4" ht="15" thickBot="1" x14ac:dyDescent="0.35">
      <c r="B40" s="5" t="s">
        <v>42</v>
      </c>
      <c r="C40" t="s">
        <v>43</v>
      </c>
      <c r="D40" s="3">
        <f>+D38*D21</f>
        <v>13922.104021416553</v>
      </c>
    </row>
    <row r="41" spans="2:4" x14ac:dyDescent="0.3">
      <c r="D41" s="23"/>
    </row>
    <row r="42" spans="2:4" ht="15" thickBot="1" x14ac:dyDescent="0.35">
      <c r="B42" s="5" t="s">
        <v>44</v>
      </c>
      <c r="C42" t="s">
        <v>45</v>
      </c>
      <c r="D42" s="24">
        <f>+D23+D36+D40</f>
        <v>938109.23495380697</v>
      </c>
    </row>
    <row r="44" spans="2:4" x14ac:dyDescent="0.3">
      <c r="B44" s="7" t="s">
        <v>46</v>
      </c>
      <c r="C44" s="1" t="s">
        <v>47</v>
      </c>
      <c r="D44" s="25">
        <f>D42/D21</f>
        <v>37.50390726634776</v>
      </c>
    </row>
  </sheetData>
  <pageMargins left="1" right="1" top="1" bottom="1" header="0.3" footer="0.3"/>
  <pageSetup scale="86" orientation="portrait" verticalDpi="1200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1539D-F67A-4FEC-84EA-4EA9979DA203}">
  <sheetPr>
    <pageSetUpPr fitToPage="1"/>
  </sheetPr>
  <dimension ref="A1:D32"/>
  <sheetViews>
    <sheetView view="pageBreakPreview" zoomScale="85" zoomScaleNormal="100" zoomScaleSheetLayoutView="85" workbookViewId="0"/>
  </sheetViews>
  <sheetFormatPr defaultRowHeight="14.4" x14ac:dyDescent="0.3"/>
  <cols>
    <col min="1" max="1" width="4" customWidth="1"/>
    <col min="2" max="2" width="10.21875" style="5" bestFit="1" customWidth="1"/>
    <col min="3" max="3" width="60" customWidth="1"/>
    <col min="4" max="4" width="12.5546875" bestFit="1" customWidth="1"/>
  </cols>
  <sheetData>
    <row r="1" spans="1:4" x14ac:dyDescent="0.3">
      <c r="A1" s="1" t="s">
        <v>0</v>
      </c>
    </row>
    <row r="2" spans="1:4" x14ac:dyDescent="0.3">
      <c r="A2" s="1" t="s">
        <v>48</v>
      </c>
    </row>
    <row r="3" spans="1:4" x14ac:dyDescent="0.3">
      <c r="A3" s="1" t="s">
        <v>49</v>
      </c>
    </row>
    <row r="5" spans="1:4" x14ac:dyDescent="0.3">
      <c r="C5" s="4" t="s">
        <v>3</v>
      </c>
      <c r="D5" s="4" t="s">
        <v>4</v>
      </c>
    </row>
    <row r="6" spans="1:4" x14ac:dyDescent="0.3">
      <c r="C6" t="s">
        <v>50</v>
      </c>
    </row>
    <row r="7" spans="1:4" x14ac:dyDescent="0.3">
      <c r="B7" s="5" t="s">
        <v>5</v>
      </c>
      <c r="C7" t="s">
        <v>31</v>
      </c>
      <c r="D7" s="14">
        <v>23.442800000000002</v>
      </c>
    </row>
    <row r="8" spans="1:4" x14ac:dyDescent="0.3">
      <c r="B8" s="5" t="s">
        <v>7</v>
      </c>
      <c r="C8" t="s">
        <v>8</v>
      </c>
      <c r="D8" s="18">
        <f>+'Activation Fee'!D7</f>
        <v>0.44289560231544933</v>
      </c>
    </row>
    <row r="9" spans="1:4" x14ac:dyDescent="0.3">
      <c r="B9" s="5" t="s">
        <v>9</v>
      </c>
      <c r="C9" t="s">
        <v>10</v>
      </c>
      <c r="D9" s="19">
        <f>D7*(1+D8)</f>
        <v>33.825513025960618</v>
      </c>
    </row>
    <row r="10" spans="1:4" x14ac:dyDescent="0.3">
      <c r="B10" s="5" t="s">
        <v>11</v>
      </c>
      <c r="C10" t="s">
        <v>12</v>
      </c>
      <c r="D10" s="12">
        <f>'Activation Fee'!D9</f>
        <v>0.17369308600337269</v>
      </c>
    </row>
    <row r="11" spans="1:4" x14ac:dyDescent="0.3">
      <c r="B11" s="5" t="s">
        <v>13</v>
      </c>
      <c r="C11" t="s">
        <v>14</v>
      </c>
      <c r="D11" s="19">
        <f>D9*(1+D10)</f>
        <v>39.700770769087001</v>
      </c>
    </row>
    <row r="12" spans="1:4" x14ac:dyDescent="0.3">
      <c r="D12" s="19"/>
    </row>
    <row r="13" spans="1:4" x14ac:dyDescent="0.3">
      <c r="B13" s="5" t="s">
        <v>15</v>
      </c>
      <c r="C13" t="s">
        <v>35</v>
      </c>
      <c r="D13" s="20">
        <f>5+56/60</f>
        <v>5.9333333333333336</v>
      </c>
    </row>
    <row r="14" spans="1:4" x14ac:dyDescent="0.3">
      <c r="D14" s="19"/>
    </row>
    <row r="15" spans="1:4" x14ac:dyDescent="0.3">
      <c r="B15" s="5" t="s">
        <v>17</v>
      </c>
      <c r="C15" t="s">
        <v>37</v>
      </c>
      <c r="D15" s="21">
        <f>D11*D13/60</f>
        <v>3.9259651093874925</v>
      </c>
    </row>
    <row r="17" spans="2:4" x14ac:dyDescent="0.3">
      <c r="B17" s="5" t="s">
        <v>19</v>
      </c>
      <c r="C17" t="s">
        <v>51</v>
      </c>
      <c r="D17" s="20">
        <v>20800.419999999998</v>
      </c>
    </row>
    <row r="18" spans="2:4" x14ac:dyDescent="0.3">
      <c r="B18" s="5" t="s">
        <v>52</v>
      </c>
      <c r="C18" t="s">
        <v>26</v>
      </c>
      <c r="D18" s="20">
        <f>+D17*12</f>
        <v>249605.03999999998</v>
      </c>
    </row>
    <row r="20" spans="2:4" ht="15" thickBot="1" x14ac:dyDescent="0.35">
      <c r="B20" s="5" t="s">
        <v>53</v>
      </c>
      <c r="C20" t="s">
        <v>39</v>
      </c>
      <c r="D20" s="3">
        <f>+D15*D18</f>
        <v>979940.67816726933</v>
      </c>
    </row>
    <row r="23" spans="2:4" x14ac:dyDescent="0.3">
      <c r="B23" s="5" t="s">
        <v>54</v>
      </c>
      <c r="C23" t="s">
        <v>55</v>
      </c>
      <c r="D23" s="26">
        <v>5152.1600000000008</v>
      </c>
    </row>
    <row r="25" spans="2:4" x14ac:dyDescent="0.3">
      <c r="B25" s="5" t="s">
        <v>56</v>
      </c>
      <c r="C25" t="s">
        <v>57</v>
      </c>
      <c r="D25" s="14">
        <f>'Activation Fee'!D38</f>
        <v>0.55658049054102299</v>
      </c>
    </row>
    <row r="26" spans="2:4" x14ac:dyDescent="0.3">
      <c r="B26" s="5" t="s">
        <v>58</v>
      </c>
      <c r="C26" t="s">
        <v>59</v>
      </c>
      <c r="D26" s="27">
        <f>+D25*D18</f>
        <v>138925.29560471166</v>
      </c>
    </row>
    <row r="28" spans="2:4" x14ac:dyDescent="0.3">
      <c r="B28" s="5" t="s">
        <v>60</v>
      </c>
      <c r="C28" t="s">
        <v>137</v>
      </c>
      <c r="D28" s="26">
        <v>626717.01</v>
      </c>
    </row>
    <row r="30" spans="2:4" ht="15" thickBot="1" x14ac:dyDescent="0.35">
      <c r="B30" s="5" t="s">
        <v>61</v>
      </c>
      <c r="C30" t="s">
        <v>62</v>
      </c>
      <c r="D30" s="24">
        <f>+D20+D23+D26+D28</f>
        <v>1750735.1437719811</v>
      </c>
    </row>
    <row r="32" spans="2:4" x14ac:dyDescent="0.3">
      <c r="B32" s="7" t="s">
        <v>63</v>
      </c>
      <c r="C32" s="1" t="s">
        <v>64</v>
      </c>
      <c r="D32" s="25">
        <f>D30/D18</f>
        <v>7.0140216069835022</v>
      </c>
    </row>
  </sheetData>
  <pageMargins left="1" right="1" top="1" bottom="1" header="0.3" footer="0.3"/>
  <pageSetup scale="86" orientation="portrait" verticalDpi="1200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9CE00-9DF5-4215-B6B0-FC87109AAF78}">
  <sheetPr>
    <pageSetUpPr fitToPage="1"/>
  </sheetPr>
  <dimension ref="A1:F53"/>
  <sheetViews>
    <sheetView view="pageBreakPreview" topLeftCell="A10" zoomScale="85" zoomScaleNormal="100" zoomScaleSheetLayoutView="85" workbookViewId="0">
      <selection activeCell="E9" sqref="E9"/>
    </sheetView>
  </sheetViews>
  <sheetFormatPr defaultRowHeight="14.4" x14ac:dyDescent="0.3"/>
  <cols>
    <col min="1" max="1" width="4" customWidth="1"/>
    <col min="2" max="2" width="10.21875" style="5" bestFit="1" customWidth="1"/>
    <col min="3" max="3" width="60" customWidth="1"/>
    <col min="4" max="4" width="12.5546875" customWidth="1"/>
    <col min="5" max="5" width="11" bestFit="1" customWidth="1"/>
    <col min="6" max="6" width="12" bestFit="1" customWidth="1"/>
  </cols>
  <sheetData>
    <row r="1" spans="1:4" x14ac:dyDescent="0.3">
      <c r="A1" s="1" t="s">
        <v>0</v>
      </c>
    </row>
    <row r="2" spans="1:4" x14ac:dyDescent="0.3">
      <c r="A2" s="1" t="s">
        <v>65</v>
      </c>
    </row>
    <row r="3" spans="1:4" x14ac:dyDescent="0.3">
      <c r="A3" s="1" t="s">
        <v>66</v>
      </c>
    </row>
    <row r="5" spans="1:4" x14ac:dyDescent="0.3">
      <c r="C5" s="4" t="s">
        <v>3</v>
      </c>
      <c r="D5" s="4" t="s">
        <v>4</v>
      </c>
    </row>
    <row r="6" spans="1:4" x14ac:dyDescent="0.3">
      <c r="C6" t="s">
        <v>50</v>
      </c>
    </row>
    <row r="7" spans="1:4" x14ac:dyDescent="0.3">
      <c r="B7" s="5" t="s">
        <v>5</v>
      </c>
      <c r="C7" t="s">
        <v>31</v>
      </c>
      <c r="D7" s="14">
        <f>'Late Payment Fee'!D7</f>
        <v>23.442800000000002</v>
      </c>
    </row>
    <row r="8" spans="1:4" x14ac:dyDescent="0.3">
      <c r="B8" s="5" t="s">
        <v>7</v>
      </c>
      <c r="C8" t="s">
        <v>8</v>
      </c>
      <c r="D8" s="18">
        <f>+'Activation Fee'!D7</f>
        <v>0.44289560231544933</v>
      </c>
    </row>
    <row r="9" spans="1:4" x14ac:dyDescent="0.3">
      <c r="B9" s="5" t="s">
        <v>9</v>
      </c>
      <c r="C9" t="s">
        <v>10</v>
      </c>
      <c r="D9" s="19">
        <f>D7*(1+D8)</f>
        <v>33.825513025960618</v>
      </c>
    </row>
    <row r="10" spans="1:4" x14ac:dyDescent="0.3">
      <c r="B10" s="5" t="s">
        <v>11</v>
      </c>
      <c r="C10" t="s">
        <v>12</v>
      </c>
      <c r="D10" s="12">
        <f>'Activation Fee'!D9</f>
        <v>0.17369308600337269</v>
      </c>
    </row>
    <row r="11" spans="1:4" x14ac:dyDescent="0.3">
      <c r="B11" s="5" t="s">
        <v>13</v>
      </c>
      <c r="C11" t="s">
        <v>14</v>
      </c>
      <c r="D11" s="19">
        <f>D9*(1+D10)</f>
        <v>39.700770769087001</v>
      </c>
    </row>
    <row r="12" spans="1:4" x14ac:dyDescent="0.3">
      <c r="D12" s="19"/>
    </row>
    <row r="13" spans="1:4" x14ac:dyDescent="0.3">
      <c r="B13" s="5" t="s">
        <v>15</v>
      </c>
      <c r="C13" t="s">
        <v>35</v>
      </c>
      <c r="D13" s="20">
        <f>6+42/60</f>
        <v>6.7</v>
      </c>
    </row>
    <row r="14" spans="1:4" x14ac:dyDescent="0.3">
      <c r="D14" s="19"/>
    </row>
    <row r="15" spans="1:4" x14ac:dyDescent="0.3">
      <c r="B15" s="5" t="s">
        <v>17</v>
      </c>
      <c r="C15" t="s">
        <v>37</v>
      </c>
      <c r="D15" s="21">
        <f>D11*D13/60</f>
        <v>4.433252735881382</v>
      </c>
    </row>
    <row r="17" spans="2:4" x14ac:dyDescent="0.3">
      <c r="B17" s="5" t="s">
        <v>19</v>
      </c>
      <c r="C17" t="s">
        <v>51</v>
      </c>
      <c r="D17" s="20">
        <v>241.86</v>
      </c>
    </row>
    <row r="18" spans="2:4" x14ac:dyDescent="0.3">
      <c r="B18" s="5" t="s">
        <v>52</v>
      </c>
      <c r="C18" t="s">
        <v>26</v>
      </c>
      <c r="D18" s="20">
        <f>+D17*12</f>
        <v>2902.32</v>
      </c>
    </row>
    <row r="20" spans="2:4" ht="15" thickBot="1" x14ac:dyDescent="0.35">
      <c r="B20" s="5" t="s">
        <v>53</v>
      </c>
      <c r="C20" t="s">
        <v>39</v>
      </c>
      <c r="D20" s="3">
        <f>+D15*D18</f>
        <v>12866.718080403254</v>
      </c>
    </row>
    <row r="22" spans="2:4" s="6" customFormat="1" x14ac:dyDescent="0.3">
      <c r="B22" s="5"/>
      <c r="C22" t="s">
        <v>67</v>
      </c>
      <c r="D22"/>
    </row>
    <row r="23" spans="2:4" x14ac:dyDescent="0.3">
      <c r="B23" s="5" t="s">
        <v>54</v>
      </c>
      <c r="C23" t="s">
        <v>68</v>
      </c>
      <c r="D23" s="14">
        <v>44.64432</v>
      </c>
    </row>
    <row r="24" spans="2:4" x14ac:dyDescent="0.3">
      <c r="B24" s="5" t="s">
        <v>7</v>
      </c>
      <c r="C24" t="s">
        <v>8</v>
      </c>
      <c r="D24" s="18">
        <f>+D8</f>
        <v>0.44289560231544933</v>
      </c>
    </row>
    <row r="25" spans="2:4" x14ac:dyDescent="0.3">
      <c r="B25" s="5" t="s">
        <v>69</v>
      </c>
      <c r="C25" t="s">
        <v>10</v>
      </c>
      <c r="D25" s="19">
        <f>D23*(1+D24)</f>
        <v>64.417092996363664</v>
      </c>
    </row>
    <row r="26" spans="2:4" x14ac:dyDescent="0.3">
      <c r="B26" s="5" t="s">
        <v>11</v>
      </c>
      <c r="C26" t="s">
        <v>12</v>
      </c>
      <c r="D26" s="12">
        <f>D10</f>
        <v>0.17369308600337269</v>
      </c>
    </row>
    <row r="27" spans="2:4" x14ac:dyDescent="0.3">
      <c r="B27" s="5" t="s">
        <v>70</v>
      </c>
      <c r="C27" t="s">
        <v>14</v>
      </c>
      <c r="D27" s="19">
        <f>D25*(1+D26)</f>
        <v>75.605896670268322</v>
      </c>
    </row>
    <row r="28" spans="2:4" x14ac:dyDescent="0.3">
      <c r="D28" s="19"/>
    </row>
    <row r="29" spans="2:4" x14ac:dyDescent="0.3">
      <c r="B29" s="5" t="s">
        <v>60</v>
      </c>
      <c r="C29" t="s">
        <v>71</v>
      </c>
      <c r="D29" s="20">
        <v>4</v>
      </c>
    </row>
    <row r="30" spans="2:4" x14ac:dyDescent="0.3">
      <c r="D30" s="19"/>
    </row>
    <row r="31" spans="2:4" x14ac:dyDescent="0.3">
      <c r="B31" s="5" t="s">
        <v>72</v>
      </c>
      <c r="C31" t="s">
        <v>73</v>
      </c>
      <c r="D31" s="21">
        <f>D27*D29*12</f>
        <v>3629.0830401728795</v>
      </c>
    </row>
    <row r="33" spans="2:6" x14ac:dyDescent="0.3">
      <c r="B33" s="5" t="s">
        <v>34</v>
      </c>
      <c r="C33" t="s">
        <v>57</v>
      </c>
      <c r="D33" s="19">
        <f>+'Activation Fee'!D38</f>
        <v>0.55658049054102299</v>
      </c>
    </row>
    <row r="34" spans="2:6" x14ac:dyDescent="0.3">
      <c r="B34" s="5" t="s">
        <v>74</v>
      </c>
      <c r="C34" t="s">
        <v>75</v>
      </c>
      <c r="D34" s="27">
        <f>+D33*D18</f>
        <v>1615.374689307022</v>
      </c>
    </row>
    <row r="36" spans="2:6" x14ac:dyDescent="0.3">
      <c r="D36" s="28" t="s">
        <v>76</v>
      </c>
    </row>
    <row r="37" spans="2:6" x14ac:dyDescent="0.3">
      <c r="C37" s="2" t="s">
        <v>77</v>
      </c>
      <c r="D37" s="29" t="s">
        <v>78</v>
      </c>
      <c r="E37" s="29" t="s">
        <v>79</v>
      </c>
      <c r="F37" s="29" t="s">
        <v>80</v>
      </c>
    </row>
    <row r="38" spans="2:6" x14ac:dyDescent="0.3">
      <c r="C38" s="2"/>
      <c r="D38" s="5" t="s">
        <v>81</v>
      </c>
      <c r="E38" s="5" t="s">
        <v>82</v>
      </c>
      <c r="F38" s="5" t="s">
        <v>83</v>
      </c>
    </row>
    <row r="39" spans="2:6" x14ac:dyDescent="0.3">
      <c r="C39" t="s">
        <v>84</v>
      </c>
      <c r="D39" s="20">
        <v>178</v>
      </c>
      <c r="E39" s="14">
        <f>F39/D39</f>
        <v>1</v>
      </c>
      <c r="F39" s="26">
        <v>178</v>
      </c>
    </row>
    <row r="40" spans="2:6" x14ac:dyDescent="0.3">
      <c r="C40" t="s">
        <v>85</v>
      </c>
      <c r="D40" s="20">
        <v>12</v>
      </c>
      <c r="E40" s="14">
        <f>F40/D40</f>
        <v>3.5</v>
      </c>
      <c r="F40" s="26">
        <v>42</v>
      </c>
    </row>
    <row r="41" spans="2:6" x14ac:dyDescent="0.3">
      <c r="C41" t="s">
        <v>86</v>
      </c>
      <c r="D41" s="20">
        <v>78</v>
      </c>
      <c r="E41" s="14">
        <f>F41/D41</f>
        <v>0.55000000000000004</v>
      </c>
      <c r="F41" s="26">
        <v>42.900000000000006</v>
      </c>
    </row>
    <row r="42" spans="2:6" x14ac:dyDescent="0.3">
      <c r="C42" t="s">
        <v>87</v>
      </c>
      <c r="D42" s="30"/>
      <c r="E42" s="30"/>
      <c r="F42" s="26">
        <v>199.99999999999997</v>
      </c>
    </row>
    <row r="43" spans="2:6" ht="15" thickBot="1" x14ac:dyDescent="0.35">
      <c r="D43" s="31"/>
      <c r="E43" s="14"/>
      <c r="F43" s="3">
        <f>SUM(F39:F42)</f>
        <v>462.9</v>
      </c>
    </row>
    <row r="44" spans="2:6" x14ac:dyDescent="0.3">
      <c r="D44" s="31"/>
      <c r="E44" s="14"/>
      <c r="F44" s="26"/>
    </row>
    <row r="45" spans="2:6" x14ac:dyDescent="0.3">
      <c r="C45" t="s">
        <v>88</v>
      </c>
      <c r="D45" s="20">
        <v>1153</v>
      </c>
      <c r="E45" s="14">
        <f>F45/D45</f>
        <v>0.5</v>
      </c>
      <c r="F45" s="26">
        <v>576.5</v>
      </c>
    </row>
    <row r="46" spans="2:6" x14ac:dyDescent="0.3">
      <c r="C46" t="s">
        <v>89</v>
      </c>
      <c r="D46" s="20">
        <v>59</v>
      </c>
      <c r="E46" s="14">
        <f>F46/D46</f>
        <v>5</v>
      </c>
      <c r="F46" s="26">
        <v>295</v>
      </c>
    </row>
    <row r="47" spans="2:6" x14ac:dyDescent="0.3">
      <c r="C47" t="s">
        <v>90</v>
      </c>
      <c r="D47" s="20">
        <v>2474</v>
      </c>
      <c r="E47" s="14">
        <f>F47/D47</f>
        <v>0.75</v>
      </c>
      <c r="F47" s="26">
        <v>1855.5</v>
      </c>
    </row>
    <row r="48" spans="2:6" ht="15" thickBot="1" x14ac:dyDescent="0.35">
      <c r="B48" s="5" t="s">
        <v>91</v>
      </c>
      <c r="D48" s="14"/>
      <c r="F48" s="3">
        <f>SUM(F45:F47)</f>
        <v>2727</v>
      </c>
    </row>
    <row r="51" spans="2:4" ht="15" thickBot="1" x14ac:dyDescent="0.35">
      <c r="B51" s="5" t="s">
        <v>92</v>
      </c>
      <c r="C51" t="s">
        <v>93</v>
      </c>
      <c r="D51" s="32">
        <f>+D20+D31+D34+F48</f>
        <v>20838.175809883156</v>
      </c>
    </row>
    <row r="53" spans="2:4" x14ac:dyDescent="0.3">
      <c r="B53" s="7" t="s">
        <v>94</v>
      </c>
      <c r="C53" s="1" t="s">
        <v>95</v>
      </c>
      <c r="D53" s="25">
        <f>D51/D18</f>
        <v>7.179833998278327</v>
      </c>
    </row>
  </sheetData>
  <pageMargins left="1" right="1" top="1" bottom="1" header="0.3" footer="0.3"/>
  <pageSetup scale="75" orientation="portrait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8F7EC-FC13-41DB-8073-0CFA51526CEA}">
  <sheetPr>
    <pageSetUpPr fitToPage="1"/>
  </sheetPr>
  <dimension ref="A1:D44"/>
  <sheetViews>
    <sheetView view="pageBreakPreview" topLeftCell="A24" zoomScale="85" zoomScaleNormal="100" zoomScaleSheetLayoutView="85" workbookViewId="0"/>
  </sheetViews>
  <sheetFormatPr defaultRowHeight="14.4" x14ac:dyDescent="0.3"/>
  <cols>
    <col min="1" max="1" width="4" customWidth="1"/>
    <col min="2" max="2" width="10.21875" customWidth="1"/>
    <col min="3" max="3" width="60" customWidth="1"/>
    <col min="4" max="4" width="12.5546875" bestFit="1" customWidth="1"/>
  </cols>
  <sheetData>
    <row r="1" spans="1:4" x14ac:dyDescent="0.3">
      <c r="A1" s="1" t="s">
        <v>0</v>
      </c>
      <c r="B1" s="1"/>
    </row>
    <row r="2" spans="1:4" x14ac:dyDescent="0.3">
      <c r="A2" s="1" t="s">
        <v>96</v>
      </c>
      <c r="B2" s="1"/>
    </row>
    <row r="3" spans="1:4" x14ac:dyDescent="0.3">
      <c r="A3" s="1" t="s">
        <v>97</v>
      </c>
      <c r="B3" s="1"/>
    </row>
    <row r="5" spans="1:4" x14ac:dyDescent="0.3">
      <c r="C5" s="4" t="s">
        <v>98</v>
      </c>
      <c r="D5" s="4" t="s">
        <v>4</v>
      </c>
    </row>
    <row r="6" spans="1:4" x14ac:dyDescent="0.3">
      <c r="B6" s="5" t="s">
        <v>5</v>
      </c>
      <c r="C6" t="s">
        <v>6</v>
      </c>
      <c r="D6" s="14">
        <f>'Activation Fee'!D6</f>
        <v>35.586500000000001</v>
      </c>
    </row>
    <row r="7" spans="1:4" x14ac:dyDescent="0.3">
      <c r="B7" s="5" t="s">
        <v>7</v>
      </c>
      <c r="C7" t="s">
        <v>8</v>
      </c>
      <c r="D7" s="18">
        <f>'Activation Fee'!D7</f>
        <v>0.44289560231544933</v>
      </c>
    </row>
    <row r="8" spans="1:4" x14ac:dyDescent="0.3">
      <c r="B8" s="5" t="s">
        <v>9</v>
      </c>
      <c r="C8" t="s">
        <v>10</v>
      </c>
      <c r="D8" s="19">
        <f>D6*(1+D7)</f>
        <v>51.347604351798736</v>
      </c>
    </row>
    <row r="9" spans="1:4" x14ac:dyDescent="0.3">
      <c r="B9" s="5" t="s">
        <v>11</v>
      </c>
      <c r="C9" t="s">
        <v>12</v>
      </c>
      <c r="D9" s="12">
        <f>'Activation Fee'!D9</f>
        <v>0.17369308600337269</v>
      </c>
    </row>
    <row r="10" spans="1:4" x14ac:dyDescent="0.3">
      <c r="B10" s="5" t="s">
        <v>13</v>
      </c>
      <c r="C10" t="s">
        <v>14</v>
      </c>
      <c r="D10" s="19">
        <f>D8*(1+D9)</f>
        <v>60.266328210542873</v>
      </c>
    </row>
    <row r="11" spans="1:4" x14ac:dyDescent="0.3">
      <c r="B11" s="5"/>
    </row>
    <row r="12" spans="1:4" x14ac:dyDescent="0.3">
      <c r="B12" s="5" t="s">
        <v>15</v>
      </c>
      <c r="C12" t="s">
        <v>16</v>
      </c>
      <c r="D12" s="20">
        <v>37</v>
      </c>
    </row>
    <row r="13" spans="1:4" x14ac:dyDescent="0.3">
      <c r="B13" s="5"/>
    </row>
    <row r="14" spans="1:4" x14ac:dyDescent="0.3">
      <c r="B14" s="5" t="s">
        <v>17</v>
      </c>
      <c r="C14" t="s">
        <v>18</v>
      </c>
      <c r="D14" s="21">
        <f>D10*D12/60</f>
        <v>37.164235729834772</v>
      </c>
    </row>
    <row r="15" spans="1:4" x14ac:dyDescent="0.3">
      <c r="B15" s="5"/>
    </row>
    <row r="16" spans="1:4" x14ac:dyDescent="0.3">
      <c r="B16" s="5" t="s">
        <v>19</v>
      </c>
      <c r="C16" t="s">
        <v>20</v>
      </c>
      <c r="D16" s="13">
        <f>'Activation Fee'!D16</f>
        <v>7.9951327200067646E-2</v>
      </c>
    </row>
    <row r="17" spans="2:4" x14ac:dyDescent="0.3">
      <c r="B17" s="5"/>
    </row>
    <row r="18" spans="2:4" x14ac:dyDescent="0.3">
      <c r="B18" s="5" t="s">
        <v>21</v>
      </c>
      <c r="C18" t="s">
        <v>22</v>
      </c>
      <c r="D18" s="22">
        <f>D14*(1+D16)</f>
        <v>40.135565700811235</v>
      </c>
    </row>
    <row r="19" spans="2:4" x14ac:dyDescent="0.3">
      <c r="B19" s="5"/>
    </row>
    <row r="20" spans="2:4" x14ac:dyDescent="0.3">
      <c r="B20" s="5" t="s">
        <v>23</v>
      </c>
      <c r="C20" t="s">
        <v>24</v>
      </c>
      <c r="D20" s="20">
        <v>357.83</v>
      </c>
    </row>
    <row r="21" spans="2:4" x14ac:dyDescent="0.3">
      <c r="B21" s="5" t="s">
        <v>25</v>
      </c>
      <c r="C21" t="s">
        <v>26</v>
      </c>
      <c r="D21" s="20">
        <f>+D20*12</f>
        <v>4293.96</v>
      </c>
    </row>
    <row r="22" spans="2:4" x14ac:dyDescent="0.3">
      <c r="B22" s="5"/>
    </row>
    <row r="23" spans="2:4" ht="15" thickBot="1" x14ac:dyDescent="0.35">
      <c r="B23" s="5" t="s">
        <v>27</v>
      </c>
      <c r="C23" t="s">
        <v>28</v>
      </c>
      <c r="D23" s="3">
        <f>+D18*D21</f>
        <v>172340.5136966554</v>
      </c>
    </row>
    <row r="24" spans="2:4" x14ac:dyDescent="0.3">
      <c r="B24" s="5"/>
    </row>
    <row r="25" spans="2:4" x14ac:dyDescent="0.3">
      <c r="B25" s="5"/>
      <c r="C25" t="s">
        <v>29</v>
      </c>
    </row>
    <row r="26" spans="2:4" x14ac:dyDescent="0.3">
      <c r="B26" s="5" t="s">
        <v>30</v>
      </c>
      <c r="C26" t="s">
        <v>31</v>
      </c>
      <c r="D26" s="19">
        <f>'Activation Fee'!D26</f>
        <v>23.607600000000001</v>
      </c>
    </row>
    <row r="27" spans="2:4" x14ac:dyDescent="0.3">
      <c r="B27" s="5" t="s">
        <v>7</v>
      </c>
      <c r="C27" t="s">
        <v>8</v>
      </c>
      <c r="D27" s="18">
        <f>+D7</f>
        <v>0.44289560231544933</v>
      </c>
    </row>
    <row r="28" spans="2:4" x14ac:dyDescent="0.3">
      <c r="B28" s="5" t="s">
        <v>32</v>
      </c>
      <c r="C28" t="s">
        <v>10</v>
      </c>
      <c r="D28" s="19">
        <f>D26*(1+D27)</f>
        <v>34.063302221222202</v>
      </c>
    </row>
    <row r="29" spans="2:4" x14ac:dyDescent="0.3">
      <c r="B29" s="5" t="s">
        <v>11</v>
      </c>
      <c r="C29" t="s">
        <v>12</v>
      </c>
      <c r="D29" s="12">
        <f>D9</f>
        <v>0.17369308600337269</v>
      </c>
    </row>
    <row r="30" spans="2:4" x14ac:dyDescent="0.3">
      <c r="B30" s="5" t="s">
        <v>33</v>
      </c>
      <c r="C30" t="s">
        <v>14</v>
      </c>
      <c r="D30" s="19">
        <f>D28*(1+D29)</f>
        <v>39.979862303491828</v>
      </c>
    </row>
    <row r="31" spans="2:4" x14ac:dyDescent="0.3">
      <c r="B31" s="5"/>
      <c r="D31" s="19"/>
    </row>
    <row r="32" spans="2:4" x14ac:dyDescent="0.3">
      <c r="B32" s="5" t="s">
        <v>34</v>
      </c>
      <c r="C32" t="s">
        <v>35</v>
      </c>
      <c r="D32" s="20">
        <f>9+33/60</f>
        <v>9.5500000000000007</v>
      </c>
    </row>
    <row r="33" spans="2:4" x14ac:dyDescent="0.3">
      <c r="B33" s="5"/>
      <c r="D33" s="19"/>
    </row>
    <row r="34" spans="2:4" x14ac:dyDescent="0.3">
      <c r="B34" s="5" t="s">
        <v>36</v>
      </c>
      <c r="C34" t="s">
        <v>37</v>
      </c>
      <c r="D34" s="21">
        <f>D30*D32/60</f>
        <v>6.3634614166391161</v>
      </c>
    </row>
    <row r="35" spans="2:4" x14ac:dyDescent="0.3">
      <c r="B35" s="5"/>
    </row>
    <row r="36" spans="2:4" ht="15" thickBot="1" x14ac:dyDescent="0.35">
      <c r="B36" s="5" t="s">
        <v>38</v>
      </c>
      <c r="C36" t="s">
        <v>39</v>
      </c>
      <c r="D36" s="3">
        <f>+D34*D21</f>
        <v>27324.448784591699</v>
      </c>
    </row>
    <row r="37" spans="2:4" x14ac:dyDescent="0.3">
      <c r="B37" s="5"/>
      <c r="D37" s="23"/>
    </row>
    <row r="38" spans="2:4" x14ac:dyDescent="0.3">
      <c r="B38" s="5" t="s">
        <v>40</v>
      </c>
      <c r="C38" t="s">
        <v>41</v>
      </c>
      <c r="D38" s="19">
        <f>'Activation Fee'!D38</f>
        <v>0.55658049054102299</v>
      </c>
    </row>
    <row r="39" spans="2:4" x14ac:dyDescent="0.3">
      <c r="B39" s="5"/>
    </row>
    <row r="40" spans="2:4" ht="15" thickBot="1" x14ac:dyDescent="0.35">
      <c r="B40" s="5" t="s">
        <v>42</v>
      </c>
      <c r="C40" t="s">
        <v>43</v>
      </c>
      <c r="D40" s="3">
        <f>+D38*D21</f>
        <v>2389.9343631635311</v>
      </c>
    </row>
    <row r="41" spans="2:4" x14ac:dyDescent="0.3">
      <c r="B41" s="5"/>
    </row>
    <row r="42" spans="2:4" ht="15" thickBot="1" x14ac:dyDescent="0.35">
      <c r="B42" s="5" t="s">
        <v>44</v>
      </c>
      <c r="C42" t="s">
        <v>99</v>
      </c>
      <c r="D42" s="3">
        <f>+D23+D36+D40</f>
        <v>202054.89684441063</v>
      </c>
    </row>
    <row r="44" spans="2:4" x14ac:dyDescent="0.3">
      <c r="B44" s="8" t="s">
        <v>46</v>
      </c>
      <c r="C44" s="1" t="s">
        <v>100</v>
      </c>
      <c r="D44" s="25">
        <f>D42/D21</f>
        <v>47.055607607991369</v>
      </c>
    </row>
  </sheetData>
  <printOptions horizontalCentered="1"/>
  <pageMargins left="1" right="1" top="1" bottom="1" header="0.3" footer="0.3"/>
  <pageSetup scale="86" orientation="portrait" verticalDpi="1200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C1D9-798B-4131-8B84-ED964549CA29}">
  <sheetPr>
    <pageSetUpPr fitToPage="1"/>
  </sheetPr>
  <dimension ref="A1:D33"/>
  <sheetViews>
    <sheetView view="pageBreakPreview" topLeftCell="A13" zoomScale="85" zoomScaleNormal="100" zoomScaleSheetLayoutView="85" workbookViewId="0"/>
  </sheetViews>
  <sheetFormatPr defaultRowHeight="14.4" x14ac:dyDescent="0.3"/>
  <cols>
    <col min="1" max="1" width="4" customWidth="1"/>
    <col min="2" max="2" width="10.21875" style="5" customWidth="1"/>
    <col min="3" max="3" width="60" customWidth="1"/>
    <col min="4" max="4" width="12.5546875" customWidth="1"/>
  </cols>
  <sheetData>
    <row r="1" spans="1:4" x14ac:dyDescent="0.3">
      <c r="A1" s="1" t="s">
        <v>0</v>
      </c>
    </row>
    <row r="2" spans="1:4" x14ac:dyDescent="0.3">
      <c r="A2" s="1" t="s">
        <v>101</v>
      </c>
    </row>
    <row r="3" spans="1:4" x14ac:dyDescent="0.3">
      <c r="A3" s="1" t="s">
        <v>102</v>
      </c>
    </row>
    <row r="5" spans="1:4" x14ac:dyDescent="0.3">
      <c r="C5" s="4" t="s">
        <v>3</v>
      </c>
      <c r="D5" s="4" t="s">
        <v>4</v>
      </c>
    </row>
    <row r="6" spans="1:4" x14ac:dyDescent="0.3">
      <c r="B6" s="5" t="s">
        <v>5</v>
      </c>
      <c r="C6" t="s">
        <v>6</v>
      </c>
      <c r="D6" s="14">
        <f>'Activation Fee'!D6</f>
        <v>35.586500000000001</v>
      </c>
    </row>
    <row r="7" spans="1:4" x14ac:dyDescent="0.3">
      <c r="B7" s="5" t="s">
        <v>7</v>
      </c>
      <c r="C7" t="s">
        <v>8</v>
      </c>
      <c r="D7" s="18">
        <f>'Activation Fee'!D7</f>
        <v>0.44289560231544933</v>
      </c>
    </row>
    <row r="8" spans="1:4" x14ac:dyDescent="0.3">
      <c r="B8" s="5" t="s">
        <v>9</v>
      </c>
      <c r="C8" t="s">
        <v>10</v>
      </c>
      <c r="D8" s="19">
        <f>D6*(1+D7)</f>
        <v>51.347604351798736</v>
      </c>
    </row>
    <row r="9" spans="1:4" x14ac:dyDescent="0.3">
      <c r="B9" s="5" t="s">
        <v>11</v>
      </c>
      <c r="C9" t="s">
        <v>12</v>
      </c>
      <c r="D9" s="12">
        <f>'Activation Fee'!D9</f>
        <v>0.17369308600337269</v>
      </c>
    </row>
    <row r="10" spans="1:4" x14ac:dyDescent="0.3">
      <c r="B10" s="5" t="s">
        <v>13</v>
      </c>
      <c r="C10" t="s">
        <v>14</v>
      </c>
      <c r="D10" s="19">
        <f>D8*(1+D9)</f>
        <v>60.266328210542873</v>
      </c>
    </row>
    <row r="12" spans="1:4" x14ac:dyDescent="0.3">
      <c r="B12" s="5" t="s">
        <v>15</v>
      </c>
      <c r="C12" t="s">
        <v>16</v>
      </c>
      <c r="D12" s="20">
        <v>33</v>
      </c>
    </row>
    <row r="14" spans="1:4" x14ac:dyDescent="0.3">
      <c r="B14" s="5" t="s">
        <v>17</v>
      </c>
      <c r="C14" t="s">
        <v>18</v>
      </c>
      <c r="D14" s="21">
        <f>D10*D12/60</f>
        <v>33.146480515798579</v>
      </c>
    </row>
    <row r="16" spans="1:4" x14ac:dyDescent="0.3">
      <c r="B16" s="5" t="s">
        <v>19</v>
      </c>
      <c r="C16" t="s">
        <v>20</v>
      </c>
      <c r="D16" s="13">
        <f>'Activation Fee'!D16</f>
        <v>7.9951327200067646E-2</v>
      </c>
    </row>
    <row r="18" spans="2:4" x14ac:dyDescent="0.3">
      <c r="B18" s="5" t="s">
        <v>21</v>
      </c>
      <c r="C18" t="s">
        <v>22</v>
      </c>
      <c r="D18" s="22">
        <f>D14*(1+D16)</f>
        <v>35.796585625047854</v>
      </c>
    </row>
    <row r="21" spans="2:4" x14ac:dyDescent="0.3">
      <c r="C21" t="s">
        <v>29</v>
      </c>
    </row>
    <row r="22" spans="2:4" x14ac:dyDescent="0.3">
      <c r="B22" s="5" t="s">
        <v>23</v>
      </c>
      <c r="C22" t="s">
        <v>31</v>
      </c>
      <c r="D22" s="19">
        <f>'Activation Fee'!D26</f>
        <v>23.607600000000001</v>
      </c>
    </row>
    <row r="23" spans="2:4" x14ac:dyDescent="0.3">
      <c r="B23" s="5" t="s">
        <v>7</v>
      </c>
      <c r="C23" t="s">
        <v>8</v>
      </c>
      <c r="D23" s="18">
        <f>+D7</f>
        <v>0.44289560231544933</v>
      </c>
    </row>
    <row r="24" spans="2:4" x14ac:dyDescent="0.3">
      <c r="B24" s="5" t="s">
        <v>103</v>
      </c>
      <c r="C24" t="s">
        <v>10</v>
      </c>
      <c r="D24" s="19">
        <f>D22*(1+D23)</f>
        <v>34.063302221222202</v>
      </c>
    </row>
    <row r="25" spans="2:4" x14ac:dyDescent="0.3">
      <c r="B25" s="5" t="s">
        <v>11</v>
      </c>
      <c r="C25" t="s">
        <v>12</v>
      </c>
      <c r="D25" s="12">
        <f>D9</f>
        <v>0.17369308600337269</v>
      </c>
    </row>
    <row r="26" spans="2:4" x14ac:dyDescent="0.3">
      <c r="B26" s="5" t="s">
        <v>104</v>
      </c>
      <c r="C26" t="s">
        <v>14</v>
      </c>
      <c r="D26" s="19">
        <f>D24*(1+D25)</f>
        <v>39.979862303491828</v>
      </c>
    </row>
    <row r="27" spans="2:4" x14ac:dyDescent="0.3">
      <c r="D27" s="19"/>
    </row>
    <row r="28" spans="2:4" x14ac:dyDescent="0.3">
      <c r="B28" s="5" t="s">
        <v>30</v>
      </c>
      <c r="C28" t="s">
        <v>35</v>
      </c>
      <c r="D28" s="20">
        <f>8+25/60</f>
        <v>8.4166666666666661</v>
      </c>
    </row>
    <row r="29" spans="2:4" x14ac:dyDescent="0.3">
      <c r="D29" s="19"/>
    </row>
    <row r="30" spans="2:4" x14ac:dyDescent="0.3">
      <c r="B30" s="5" t="s">
        <v>105</v>
      </c>
      <c r="C30" t="s">
        <v>37</v>
      </c>
      <c r="D30" s="21">
        <f>D26*D28/60</f>
        <v>5.6082862397953805</v>
      </c>
    </row>
    <row r="33" spans="2:4" x14ac:dyDescent="0.3">
      <c r="B33" s="7" t="s">
        <v>106</v>
      </c>
      <c r="C33" s="1" t="s">
        <v>107</v>
      </c>
      <c r="D33" s="25">
        <f>+D18+D30</f>
        <v>41.404871864843237</v>
      </c>
    </row>
  </sheetData>
  <pageMargins left="1" right="1" top="1" bottom="1" header="0.3" footer="0.3"/>
  <pageSetup scale="86" orientation="portrait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438B-E7C7-4CE0-8F73-FC7A3A08C7CD}">
  <sheetPr>
    <pageSetUpPr fitToPage="1"/>
  </sheetPr>
  <dimension ref="A1:K19"/>
  <sheetViews>
    <sheetView view="pageBreakPreview" zoomScale="85" zoomScaleNormal="100" zoomScaleSheetLayoutView="85" workbookViewId="0">
      <selection activeCell="C6" sqref="C6"/>
    </sheetView>
  </sheetViews>
  <sheetFormatPr defaultColWidth="9" defaultRowHeight="14.4" x14ac:dyDescent="0.3"/>
  <cols>
    <col min="1" max="1" width="23.77734375" style="10" customWidth="1"/>
    <col min="2" max="3" width="9" style="10"/>
    <col min="4" max="4" width="22.77734375" style="10" customWidth="1"/>
    <col min="5" max="6" width="9" style="10"/>
    <col min="7" max="7" width="31.77734375" style="10" customWidth="1"/>
    <col min="8" max="9" width="9" style="10"/>
    <col min="10" max="10" width="31.77734375" style="10" customWidth="1"/>
    <col min="11" max="16384" width="9" style="10"/>
  </cols>
  <sheetData>
    <row r="1" spans="1:11" x14ac:dyDescent="0.3">
      <c r="A1" s="1" t="s">
        <v>0</v>
      </c>
    </row>
    <row r="2" spans="1:11" x14ac:dyDescent="0.3">
      <c r="A2" s="9" t="s">
        <v>108</v>
      </c>
    </row>
    <row r="4" spans="1:11" x14ac:dyDescent="0.3">
      <c r="A4" s="9" t="s">
        <v>109</v>
      </c>
      <c r="D4" s="9" t="s">
        <v>110</v>
      </c>
      <c r="G4" s="9" t="s">
        <v>111</v>
      </c>
      <c r="J4" s="9" t="s">
        <v>112</v>
      </c>
    </row>
    <row r="5" spans="1:11" x14ac:dyDescent="0.3">
      <c r="A5" s="10" t="s">
        <v>113</v>
      </c>
      <c r="D5" s="10" t="s">
        <v>113</v>
      </c>
      <c r="G5" s="10" t="s">
        <v>113</v>
      </c>
      <c r="J5" s="10" t="s">
        <v>113</v>
      </c>
    </row>
    <row r="7" spans="1:11" x14ac:dyDescent="0.3">
      <c r="A7" s="15" t="s">
        <v>114</v>
      </c>
      <c r="B7" s="16"/>
      <c r="D7" s="15" t="s">
        <v>114</v>
      </c>
      <c r="E7" s="16"/>
      <c r="G7" s="15" t="s">
        <v>114</v>
      </c>
      <c r="H7" s="16"/>
      <c r="J7" s="15" t="s">
        <v>114</v>
      </c>
      <c r="K7" s="16"/>
    </row>
    <row r="8" spans="1:11" x14ac:dyDescent="0.3">
      <c r="A8" s="16" t="s">
        <v>115</v>
      </c>
      <c r="B8" s="11">
        <v>51</v>
      </c>
      <c r="D8" s="16" t="s">
        <v>115</v>
      </c>
      <c r="E8" s="11">
        <v>51</v>
      </c>
      <c r="G8" s="16" t="s">
        <v>116</v>
      </c>
      <c r="H8" s="11">
        <v>153</v>
      </c>
      <c r="J8" s="16" t="s">
        <v>116</v>
      </c>
      <c r="K8" s="11">
        <v>153</v>
      </c>
    </row>
    <row r="9" spans="1:11" x14ac:dyDescent="0.3">
      <c r="A9" s="16" t="s">
        <v>117</v>
      </c>
      <c r="B9" s="11">
        <v>78.45</v>
      </c>
      <c r="D9" s="16" t="s">
        <v>118</v>
      </c>
      <c r="E9" s="11">
        <v>112.5</v>
      </c>
      <c r="G9" s="16" t="s">
        <v>118</v>
      </c>
      <c r="H9" s="11">
        <v>339</v>
      </c>
      <c r="J9" s="16" t="s">
        <v>118</v>
      </c>
      <c r="K9" s="11">
        <v>339</v>
      </c>
    </row>
    <row r="10" spans="1:11" x14ac:dyDescent="0.3">
      <c r="A10" s="16" t="s">
        <v>119</v>
      </c>
      <c r="B10" s="11">
        <v>17</v>
      </c>
      <c r="D10" s="16" t="s">
        <v>119</v>
      </c>
      <c r="E10" s="11">
        <v>17</v>
      </c>
      <c r="G10" s="16" t="s">
        <v>120</v>
      </c>
      <c r="H10" s="11">
        <v>117</v>
      </c>
      <c r="J10" s="16" t="s">
        <v>120</v>
      </c>
      <c r="K10" s="11">
        <v>117</v>
      </c>
    </row>
    <row r="11" spans="1:11" x14ac:dyDescent="0.3">
      <c r="A11" s="16" t="s">
        <v>121</v>
      </c>
      <c r="B11" s="11">
        <v>92</v>
      </c>
      <c r="D11" s="16" t="s">
        <v>122</v>
      </c>
      <c r="E11" s="11">
        <v>207</v>
      </c>
      <c r="G11" s="16" t="s">
        <v>123</v>
      </c>
      <c r="H11" s="11">
        <v>1058</v>
      </c>
      <c r="J11" s="16" t="s">
        <v>123</v>
      </c>
      <c r="K11" s="11">
        <v>1058</v>
      </c>
    </row>
    <row r="12" spans="1:11" x14ac:dyDescent="0.3">
      <c r="A12" s="16" t="s">
        <v>124</v>
      </c>
      <c r="B12" s="11">
        <v>27</v>
      </c>
      <c r="D12" s="16" t="s">
        <v>125</v>
      </c>
      <c r="E12" s="11">
        <v>83</v>
      </c>
      <c r="G12" s="16" t="s">
        <v>126</v>
      </c>
      <c r="H12" s="11">
        <v>302</v>
      </c>
      <c r="J12" s="16" t="s">
        <v>126</v>
      </c>
      <c r="K12" s="11">
        <v>302</v>
      </c>
    </row>
    <row r="13" spans="1:11" x14ac:dyDescent="0.3">
      <c r="A13" s="16" t="s">
        <v>127</v>
      </c>
      <c r="B13" s="11">
        <v>33</v>
      </c>
      <c r="D13" s="16" t="s">
        <v>127</v>
      </c>
      <c r="E13" s="11">
        <v>35</v>
      </c>
      <c r="G13" s="16" t="s">
        <v>128</v>
      </c>
      <c r="H13" s="11">
        <v>811</v>
      </c>
      <c r="J13" s="16" t="s">
        <v>128</v>
      </c>
      <c r="K13" s="11">
        <v>811</v>
      </c>
    </row>
    <row r="14" spans="1:11" x14ac:dyDescent="0.3">
      <c r="A14" s="16" t="s">
        <v>129</v>
      </c>
      <c r="B14" s="11">
        <v>27</v>
      </c>
      <c r="D14" s="16" t="s">
        <v>129</v>
      </c>
      <c r="E14" s="11">
        <v>27</v>
      </c>
      <c r="G14" s="16" t="s">
        <v>130</v>
      </c>
      <c r="H14" s="11">
        <v>46</v>
      </c>
      <c r="J14" s="16" t="s">
        <v>130</v>
      </c>
      <c r="K14" s="11">
        <v>46</v>
      </c>
    </row>
    <row r="15" spans="1:11" x14ac:dyDescent="0.3">
      <c r="A15" s="16" t="s">
        <v>131</v>
      </c>
      <c r="B15" s="11">
        <v>89</v>
      </c>
      <c r="D15" s="16" t="s">
        <v>131</v>
      </c>
      <c r="E15" s="11">
        <v>89</v>
      </c>
      <c r="G15" s="16" t="s">
        <v>132</v>
      </c>
      <c r="H15" s="11">
        <v>267</v>
      </c>
      <c r="J15" s="16" t="s">
        <v>132</v>
      </c>
      <c r="K15" s="11">
        <v>267</v>
      </c>
    </row>
    <row r="16" spans="1:11" x14ac:dyDescent="0.3">
      <c r="A16" s="16" t="s">
        <v>133</v>
      </c>
      <c r="B16" s="11">
        <v>83.11</v>
      </c>
      <c r="D16" s="16" t="s">
        <v>133</v>
      </c>
      <c r="E16" s="11">
        <v>155.77000000000001</v>
      </c>
      <c r="G16" s="16" t="s">
        <v>133</v>
      </c>
      <c r="H16" s="11">
        <v>418.7</v>
      </c>
      <c r="J16" s="16" t="s">
        <v>133</v>
      </c>
      <c r="K16" s="11">
        <v>492.9</v>
      </c>
    </row>
    <row r="17" spans="1:11" x14ac:dyDescent="0.3">
      <c r="A17" s="16" t="s">
        <v>134</v>
      </c>
      <c r="B17" s="11">
        <v>91.16</v>
      </c>
      <c r="D17" s="16" t="s">
        <v>134</v>
      </c>
      <c r="E17" s="11">
        <v>91.16</v>
      </c>
      <c r="G17" s="16" t="s">
        <v>134</v>
      </c>
      <c r="H17" s="11">
        <v>91.16</v>
      </c>
      <c r="J17" s="16" t="s">
        <v>134</v>
      </c>
      <c r="K17" s="11">
        <v>91.16</v>
      </c>
    </row>
    <row r="18" spans="1:11" x14ac:dyDescent="0.3">
      <c r="A18" s="16" t="s">
        <v>135</v>
      </c>
      <c r="B18" s="11">
        <v>1800</v>
      </c>
      <c r="D18" s="16" t="s">
        <v>135</v>
      </c>
      <c r="E18" s="11">
        <v>1800</v>
      </c>
      <c r="G18" s="16" t="s">
        <v>135</v>
      </c>
      <c r="H18" s="11">
        <v>1800</v>
      </c>
      <c r="J18" s="16" t="s">
        <v>135</v>
      </c>
      <c r="K18" s="11">
        <v>1800</v>
      </c>
    </row>
    <row r="19" spans="1:11" x14ac:dyDescent="0.3">
      <c r="A19" s="15" t="s">
        <v>136</v>
      </c>
      <c r="B19" s="17">
        <f>SUM(B8:B18)</f>
        <v>2388.7200000000003</v>
      </c>
      <c r="D19" s="15" t="s">
        <v>136</v>
      </c>
      <c r="E19" s="17">
        <f>SUM(E8:E18)</f>
        <v>2668.43</v>
      </c>
      <c r="G19" s="15" t="s">
        <v>136</v>
      </c>
      <c r="H19" s="17">
        <f>SUM(H8:H18)</f>
        <v>5402.86</v>
      </c>
      <c r="J19" s="15" t="s">
        <v>136</v>
      </c>
      <c r="K19" s="17">
        <f>SUM(K8:K18)</f>
        <v>5477.0599999999995</v>
      </c>
    </row>
  </sheetData>
  <pageMargins left="0.7" right="0.7" top="0.75" bottom="0.75" header="0.3" footer="0.3"/>
  <pageSetup scale="71" fitToHeight="0"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4QVSNHSJP2QR-262969112-7869</_dlc_DocId>
    <_dlc_DocIdUrl xmlns="00c1cf47-8665-4c73-8994-ff3a5e26da0f">
      <Url>https://amwater.sharepoint.com/sites/sers/KY/_layouts/15/DocIdRedir.aspx?ID=4QVSNHSJP2QR-262969112-7869</Url>
      <Description>4QVSNHSJP2QR-262969112-7869</Description>
    </_dlc_DocIdUrl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A00ABD7-BE1E-4315-9A61-9507FD0F556D}">
  <ds:schemaRefs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7312d0bd-5bb3-4d44-9c84-f993550bda7e"/>
    <ds:schemaRef ds:uri="http://schemas.microsoft.com/office/infopath/2007/PartnerControls"/>
    <ds:schemaRef ds:uri="00c1cf47-8665-4c73-8994-ff3a5e26da0f"/>
    <ds:schemaRef ds:uri="http://schemas.microsoft.com/office/2006/documentManagement/types"/>
    <ds:schemaRef ds:uri="http://purl.org/dc/elements/1.1/"/>
    <ds:schemaRef ds:uri="http://schemas.microsoft.com/sharepoint/v3"/>
    <ds:schemaRef ds:uri="3527bf6f-27a6-47d3-aafb-dbf13eba6bbe"/>
    <ds:schemaRef ds:uri="3527BF6F-27A6-47D3-AAFB-DBF13EBA6BBE"/>
  </ds:schemaRefs>
</ds:datastoreItem>
</file>

<file path=customXml/itemProps2.xml><?xml version="1.0" encoding="utf-8"?>
<ds:datastoreItem xmlns:ds="http://schemas.openxmlformats.org/officeDocument/2006/customXml" ds:itemID="{CB75137F-628B-4120-9AD2-11D4901B6A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2D7E2B-3B33-44AB-9880-5FE3BEAB6BE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3942514-64F1-4A47-BB45-62DB01FFF1F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Activation Fee</vt:lpstr>
      <vt:lpstr>Late Payment Fee</vt:lpstr>
      <vt:lpstr>NSF Fee</vt:lpstr>
      <vt:lpstr>Reconnection Fee</vt:lpstr>
      <vt:lpstr>Service Line Inspection Fee</vt:lpstr>
      <vt:lpstr>Tap Fee</vt:lpstr>
      <vt:lpstr>'Activation Fee'!Print_Area</vt:lpstr>
      <vt:lpstr>'Late Payment Fee'!Print_Area</vt:lpstr>
      <vt:lpstr>'NSF Fee'!Print_Area</vt:lpstr>
      <vt:lpstr>'Reconnection Fee'!Print_Area</vt:lpstr>
      <vt:lpstr>'Service Line Inspection Fee'!Print_Area</vt:lpstr>
      <vt:lpstr>'Tap Fee'!Print_Area</vt:lpstr>
    </vt:vector>
  </TitlesOfParts>
  <Manager/>
  <Company>American Water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L Pajarillo</dc:creator>
  <cp:keywords/>
  <dc:description/>
  <cp:lastModifiedBy>Molly Loy</cp:lastModifiedBy>
  <cp:revision/>
  <dcterms:created xsi:type="dcterms:W3CDTF">2023-09-13T13:02:47Z</dcterms:created>
  <dcterms:modified xsi:type="dcterms:W3CDTF">2026-05-27T14:45:23Z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2023-09-13T13:31:01Z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c5bb6407-604c-4447-9d97-7666a060aee8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0x01010004E0505336475743B548BB3731556CC4</vt:lpwstr>
  </property>
  <property fmtid="{D5CDD505-2E9C-101B-9397-08002B2CF9AE}" pid="12" name="_dlc_DocIdItemGuid">
    <vt:lpwstr>440572cf-3c16-4678-a053-2070ddca0b8a</vt:lpwstr>
  </property>
</Properties>
</file>